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5" windowWidth="14805" windowHeight="7950" activeTab="3"/>
  </bookViews>
  <sheets>
    <sheet name="5110" sheetId="37" r:id="rId1"/>
    <sheet name="5121" sheetId="36" r:id="rId2"/>
    <sheet name="5122" sheetId="35" r:id="rId3"/>
    <sheet name="5131" sheetId="34" r:id="rId4"/>
    <sheet name="513x" sheetId="33" r:id="rId5"/>
    <sheet name="5150" sheetId="29" r:id="rId6"/>
    <sheet name="517x" sheetId="28" r:id="rId7"/>
    <sheet name="told5110" sheetId="40" r:id="rId8"/>
    <sheet name="told5121" sheetId="41" r:id="rId9"/>
    <sheet name="told5122" sheetId="42" r:id="rId10"/>
    <sheet name="told5131" sheetId="43" r:id="rId11"/>
    <sheet name="told513x" sheetId="44" r:id="rId12"/>
    <sheet name="told5150" sheetId="47" r:id="rId13"/>
    <sheet name="told517x" sheetId="48" r:id="rId14"/>
  </sheets>
  <calcPr calcId="162913"/>
</workbook>
</file>

<file path=xl/calcChain.xml><?xml version="1.0" encoding="utf-8"?>
<calcChain xmlns="http://schemas.openxmlformats.org/spreadsheetml/2006/main">
  <c r="B3" i="48" l="1"/>
  <c r="BT7" i="40" l="1"/>
  <c r="BT8" i="40"/>
  <c r="BT9" i="40"/>
  <c r="BT10" i="40"/>
  <c r="BT11" i="40"/>
  <c r="BT12" i="40"/>
  <c r="BT13" i="40"/>
  <c r="BT14" i="40"/>
  <c r="BT15" i="40"/>
  <c r="BT16" i="40"/>
  <c r="BT17" i="40"/>
  <c r="BT18" i="40"/>
  <c r="BT19" i="40"/>
  <c r="BT20" i="40"/>
  <c r="BT21" i="40"/>
  <c r="BT22" i="40"/>
  <c r="BT23" i="40"/>
  <c r="BT24" i="40"/>
  <c r="BT25" i="40"/>
  <c r="BT26" i="40"/>
  <c r="BT27" i="40"/>
  <c r="BT28" i="40"/>
  <c r="BT29" i="40"/>
  <c r="BT30" i="40"/>
  <c r="BT31" i="40"/>
  <c r="BT32" i="40"/>
  <c r="BT33" i="40"/>
  <c r="BT34" i="40"/>
  <c r="BT35" i="40"/>
  <c r="BT36" i="40"/>
  <c r="BT37" i="40"/>
  <c r="BT38" i="40"/>
  <c r="BT39" i="40"/>
  <c r="BT40" i="40"/>
  <c r="BT41" i="40"/>
  <c r="BT42" i="40"/>
  <c r="BT43" i="40"/>
  <c r="BT44" i="40"/>
  <c r="BT45" i="40"/>
  <c r="BT46" i="40"/>
  <c r="BT47" i="40"/>
  <c r="BT48" i="40"/>
  <c r="BT49" i="40"/>
  <c r="BT50" i="40"/>
  <c r="BT51" i="40"/>
  <c r="BT52" i="40"/>
  <c r="BT53" i="40"/>
  <c r="BT54" i="40"/>
  <c r="BT55" i="40"/>
  <c r="BT56" i="40"/>
  <c r="BT57" i="40"/>
  <c r="BT58" i="40"/>
  <c r="BT59" i="40"/>
  <c r="BT60" i="40"/>
  <c r="BT61" i="40"/>
  <c r="BT62" i="40"/>
  <c r="BT63" i="40"/>
  <c r="BT64" i="40"/>
  <c r="BT65" i="40"/>
  <c r="BT66" i="40"/>
  <c r="BT67" i="40"/>
  <c r="BT68" i="40"/>
  <c r="BT69" i="40"/>
  <c r="BT70" i="40"/>
  <c r="BT71" i="40"/>
  <c r="BT72" i="40"/>
  <c r="BT73" i="40"/>
  <c r="BT74" i="40"/>
  <c r="BT75" i="40"/>
  <c r="BT76" i="40"/>
  <c r="BT77" i="40"/>
  <c r="BT78" i="40"/>
  <c r="BT79" i="40"/>
  <c r="BT80" i="40"/>
  <c r="BT81" i="40"/>
  <c r="BT82" i="40"/>
  <c r="BT83" i="40"/>
  <c r="BT84" i="40"/>
  <c r="BT85" i="40"/>
  <c r="BT86" i="40"/>
  <c r="BT87" i="40"/>
  <c r="BT88" i="40"/>
  <c r="BT89" i="40"/>
  <c r="BT90" i="40"/>
  <c r="BT91" i="40"/>
  <c r="BT92" i="40"/>
  <c r="BT93" i="40"/>
  <c r="BT94" i="40"/>
  <c r="BT95" i="40"/>
  <c r="BT96" i="40"/>
  <c r="BT97" i="40"/>
  <c r="BT98" i="40"/>
  <c r="BT99" i="40"/>
  <c r="BT100" i="40"/>
  <c r="BT101" i="40"/>
  <c r="BT102" i="40"/>
  <c r="BT103" i="40"/>
  <c r="BT104" i="40"/>
  <c r="BT105" i="40"/>
  <c r="BT106" i="40"/>
  <c r="BT107" i="40"/>
  <c r="BT108" i="40"/>
  <c r="BT109" i="40"/>
  <c r="BT110" i="40"/>
  <c r="BT111" i="40"/>
  <c r="BT112" i="40"/>
  <c r="BT113" i="40"/>
  <c r="BT114" i="40"/>
  <c r="BT115" i="40"/>
  <c r="BT116" i="40"/>
  <c r="BT117" i="40"/>
  <c r="BT118" i="40"/>
  <c r="BT119" i="40"/>
  <c r="BT120" i="40"/>
  <c r="BT121" i="40"/>
  <c r="BT122" i="40"/>
  <c r="BT6" i="40"/>
  <c r="BS123" i="42" l="1"/>
  <c r="BR123" i="42"/>
  <c r="BQ123" i="42"/>
  <c r="BP123" i="42"/>
  <c r="BO123" i="42"/>
  <c r="BN123" i="42"/>
  <c r="BM123" i="42"/>
  <c r="BL123" i="42"/>
  <c r="BK123" i="42"/>
  <c r="BJ123" i="42"/>
  <c r="BI123" i="42"/>
  <c r="BH123" i="42"/>
  <c r="BG123" i="42"/>
  <c r="BF123" i="42"/>
  <c r="BE123" i="42"/>
  <c r="BD123" i="42"/>
  <c r="BC123" i="42"/>
  <c r="BB123" i="42"/>
  <c r="BA123" i="42"/>
  <c r="AZ123" i="42"/>
  <c r="AY123" i="42"/>
  <c r="AX123" i="42"/>
  <c r="AW123" i="42"/>
  <c r="AV123" i="42"/>
  <c r="AU123" i="42"/>
  <c r="AT123" i="42"/>
  <c r="AS123" i="42"/>
  <c r="AR123" i="42"/>
  <c r="AQ123" i="42"/>
  <c r="AP123" i="42"/>
  <c r="AO123" i="42"/>
  <c r="AN123" i="42"/>
  <c r="AM123" i="42"/>
  <c r="AL123" i="42"/>
  <c r="AK123" i="42"/>
  <c r="AJ123" i="42"/>
  <c r="AI123" i="42"/>
  <c r="AH123" i="42"/>
  <c r="AG123" i="42"/>
  <c r="AF123" i="42"/>
  <c r="AE123" i="42"/>
  <c r="AD123" i="42"/>
  <c r="AC123" i="42"/>
  <c r="AB123" i="42"/>
  <c r="AA123" i="42"/>
  <c r="Z123" i="42"/>
  <c r="Y123" i="42"/>
  <c r="X123" i="42"/>
  <c r="W123" i="42"/>
  <c r="V123" i="42"/>
  <c r="U123" i="42"/>
  <c r="T123" i="42"/>
  <c r="S123" i="42"/>
  <c r="R123" i="42"/>
  <c r="Q123" i="42"/>
  <c r="P123" i="42"/>
  <c r="O123" i="42"/>
  <c r="N123" i="42"/>
  <c r="M123" i="42"/>
  <c r="L123" i="42"/>
  <c r="K123" i="42"/>
  <c r="J123" i="42"/>
  <c r="I123" i="42"/>
  <c r="H123" i="42"/>
  <c r="G123" i="42"/>
  <c r="F123" i="42"/>
  <c r="E123" i="42"/>
  <c r="D123" i="42"/>
  <c r="C123" i="42"/>
  <c r="BS123" i="47"/>
  <c r="BR123" i="47"/>
  <c r="BQ123" i="47"/>
  <c r="BP123" i="47"/>
  <c r="BO123" i="47"/>
  <c r="BN123" i="47"/>
  <c r="BM123" i="47"/>
  <c r="BL123" i="47"/>
  <c r="BK123" i="47"/>
  <c r="BJ123" i="47"/>
  <c r="BI123" i="47"/>
  <c r="BH123" i="47"/>
  <c r="BG123" i="47"/>
  <c r="BF123" i="47"/>
  <c r="BE123" i="47"/>
  <c r="BD123" i="47"/>
  <c r="BC123" i="47"/>
  <c r="BB123" i="47"/>
  <c r="BA123" i="47"/>
  <c r="AZ123" i="47"/>
  <c r="AY123" i="47"/>
  <c r="AX123" i="47"/>
  <c r="AW123" i="47"/>
  <c r="AV123" i="47"/>
  <c r="AU123" i="47"/>
  <c r="AT123" i="47"/>
  <c r="AS123" i="47"/>
  <c r="AR123" i="47"/>
  <c r="AQ123" i="47"/>
  <c r="AP123" i="47"/>
  <c r="AO123" i="47"/>
  <c r="AN123" i="47"/>
  <c r="AM123" i="47"/>
  <c r="AL123" i="47"/>
  <c r="AK123" i="47"/>
  <c r="AJ123" i="47"/>
  <c r="AI123" i="47"/>
  <c r="AH123" i="47"/>
  <c r="AG123" i="47"/>
  <c r="AF123" i="47"/>
  <c r="AE123" i="47"/>
  <c r="AD123" i="47"/>
  <c r="AC123" i="47"/>
  <c r="AB123" i="47"/>
  <c r="AA123" i="47"/>
  <c r="Z123" i="47"/>
  <c r="Y123" i="47"/>
  <c r="X123" i="47"/>
  <c r="W123" i="47"/>
  <c r="V123" i="47"/>
  <c r="U123" i="47"/>
  <c r="T123" i="47"/>
  <c r="S123" i="47"/>
  <c r="R123" i="47"/>
  <c r="Q123" i="47"/>
  <c r="P123" i="47"/>
  <c r="O123" i="47"/>
  <c r="N123" i="47"/>
  <c r="M123" i="47"/>
  <c r="L123" i="47"/>
  <c r="K123" i="47"/>
  <c r="J123" i="47"/>
  <c r="I123" i="47"/>
  <c r="H123" i="47"/>
  <c r="G123" i="47"/>
  <c r="F123" i="47"/>
  <c r="E123" i="47"/>
  <c r="D123" i="47"/>
  <c r="C123" i="47"/>
  <c r="BS123" i="48"/>
  <c r="BR123" i="48"/>
  <c r="BQ123" i="48"/>
  <c r="BP123" i="48"/>
  <c r="BO123" i="48"/>
  <c r="BN123" i="48"/>
  <c r="BM123" i="48"/>
  <c r="BL123" i="48"/>
  <c r="BK123" i="48"/>
  <c r="BJ123" i="48"/>
  <c r="BI123" i="48"/>
  <c r="BH123" i="48"/>
  <c r="BG123" i="48"/>
  <c r="BF123" i="48"/>
  <c r="BE123" i="48"/>
  <c r="BD123" i="48"/>
  <c r="BC123" i="48"/>
  <c r="BB123" i="48"/>
  <c r="BA123" i="48"/>
  <c r="AZ123" i="48"/>
  <c r="AY123" i="48"/>
  <c r="AX123" i="48"/>
  <c r="AW123" i="48"/>
  <c r="AV123" i="48"/>
  <c r="AU123" i="48"/>
  <c r="AT123" i="48"/>
  <c r="AS123" i="48"/>
  <c r="AR123" i="48"/>
  <c r="AQ123" i="48"/>
  <c r="AP123" i="48"/>
  <c r="AO123" i="48"/>
  <c r="AN123" i="48"/>
  <c r="AM123" i="48"/>
  <c r="AL123" i="48"/>
  <c r="AK123" i="48"/>
  <c r="AJ123" i="48"/>
  <c r="AI123" i="48"/>
  <c r="AH123" i="48"/>
  <c r="AG123" i="48"/>
  <c r="AF123" i="48"/>
  <c r="AE123" i="48"/>
  <c r="AD123" i="48"/>
  <c r="AC123" i="48"/>
  <c r="AB123" i="48"/>
  <c r="AA123" i="48"/>
  <c r="Z123" i="48"/>
  <c r="Y123" i="48"/>
  <c r="X123" i="48"/>
  <c r="W123" i="48"/>
  <c r="V123" i="48"/>
  <c r="U123" i="48"/>
  <c r="T123" i="48"/>
  <c r="S123" i="48"/>
  <c r="R123" i="48"/>
  <c r="Q123" i="48"/>
  <c r="P123" i="48"/>
  <c r="O123" i="48"/>
  <c r="N123" i="48"/>
  <c r="M123" i="48"/>
  <c r="L123" i="48"/>
  <c r="K123" i="48"/>
  <c r="J123" i="48"/>
  <c r="I123" i="48"/>
  <c r="H123" i="48"/>
  <c r="G123" i="48"/>
  <c r="F123" i="48"/>
  <c r="E123" i="48"/>
  <c r="D123" i="48"/>
  <c r="C123" i="48"/>
  <c r="BT123" i="40"/>
  <c r="BS123" i="44"/>
  <c r="BR123" i="44"/>
  <c r="BQ123" i="44"/>
  <c r="BP123" i="44"/>
  <c r="BO123" i="44"/>
  <c r="BN123" i="44"/>
  <c r="BM123" i="44"/>
  <c r="BL123" i="44"/>
  <c r="BK123" i="44"/>
  <c r="BJ123" i="44"/>
  <c r="BI123" i="44"/>
  <c r="BH123" i="44"/>
  <c r="BG123" i="44"/>
  <c r="BF123" i="44"/>
  <c r="BE123" i="44"/>
  <c r="BD123" i="44"/>
  <c r="BC123" i="44"/>
  <c r="BB123" i="44"/>
  <c r="BA123" i="44"/>
  <c r="AZ123" i="44"/>
  <c r="AY123" i="44"/>
  <c r="AX123" i="44"/>
  <c r="AW123" i="44"/>
  <c r="AV123" i="44"/>
  <c r="AU123" i="44"/>
  <c r="AT123" i="44"/>
  <c r="AS123" i="44"/>
  <c r="AR123" i="44"/>
  <c r="AQ123" i="44"/>
  <c r="AP123" i="44"/>
  <c r="AO123" i="44"/>
  <c r="AN123" i="44"/>
  <c r="AM123" i="44"/>
  <c r="AL123" i="44"/>
  <c r="AK123" i="44"/>
  <c r="AJ123" i="44"/>
  <c r="AI123" i="44"/>
  <c r="AH123" i="44"/>
  <c r="AG123" i="44"/>
  <c r="AF123" i="44"/>
  <c r="AE123" i="44"/>
  <c r="AD123" i="44"/>
  <c r="AC123" i="44"/>
  <c r="AB123" i="44"/>
  <c r="AA123" i="44"/>
  <c r="Z123" i="44"/>
  <c r="Y123" i="44"/>
  <c r="X123" i="44"/>
  <c r="W123" i="44"/>
  <c r="V123" i="44"/>
  <c r="U123" i="44"/>
  <c r="T123" i="44"/>
  <c r="S123" i="44"/>
  <c r="R123" i="44"/>
  <c r="Q123" i="44"/>
  <c r="P123" i="44"/>
  <c r="O123" i="44"/>
  <c r="N123" i="44"/>
  <c r="M123" i="44"/>
  <c r="L123" i="44"/>
  <c r="K123" i="44"/>
  <c r="J123" i="44"/>
  <c r="I123" i="44"/>
  <c r="H123" i="44"/>
  <c r="G123" i="44"/>
  <c r="F123" i="44"/>
  <c r="E123" i="44"/>
  <c r="D123" i="44"/>
  <c r="C123" i="44"/>
  <c r="BS123" i="43"/>
  <c r="BR123" i="43"/>
  <c r="BQ123" i="43"/>
  <c r="BP123" i="43"/>
  <c r="BO123" i="43"/>
  <c r="BN123" i="43"/>
  <c r="BM123" i="43"/>
  <c r="BL123" i="43"/>
  <c r="BK123" i="43"/>
  <c r="BJ123" i="43"/>
  <c r="BI123" i="43"/>
  <c r="BH123" i="43"/>
  <c r="BG123" i="43"/>
  <c r="BF123" i="43"/>
  <c r="BE123" i="43"/>
  <c r="BD123" i="43"/>
  <c r="BC123" i="43"/>
  <c r="BB123" i="43"/>
  <c r="BA123" i="43"/>
  <c r="AZ123" i="43"/>
  <c r="AY123" i="43"/>
  <c r="AX123" i="43"/>
  <c r="AW123" i="43"/>
  <c r="AV123" i="43"/>
  <c r="AU123" i="43"/>
  <c r="AT123" i="43"/>
  <c r="AS123" i="43"/>
  <c r="AR123" i="43"/>
  <c r="AQ123" i="43"/>
  <c r="AP123" i="43"/>
  <c r="AO123" i="43"/>
  <c r="AN123" i="43"/>
  <c r="AM123" i="43"/>
  <c r="AL123" i="43"/>
  <c r="AK123" i="43"/>
  <c r="AJ123" i="43"/>
  <c r="AI123" i="43"/>
  <c r="AH123" i="43"/>
  <c r="AG123" i="43"/>
  <c r="AF123" i="43"/>
  <c r="AE123" i="43"/>
  <c r="AD123" i="43"/>
  <c r="AC123" i="43"/>
  <c r="AB123" i="43"/>
  <c r="AA123" i="43"/>
  <c r="Z123" i="43"/>
  <c r="Y123" i="43"/>
  <c r="X123" i="43"/>
  <c r="W123" i="43"/>
  <c r="V123" i="43"/>
  <c r="U123" i="43"/>
  <c r="T123" i="43"/>
  <c r="S123" i="43"/>
  <c r="R123" i="43"/>
  <c r="Q123" i="43"/>
  <c r="P123" i="43"/>
  <c r="O123" i="43"/>
  <c r="N123" i="43"/>
  <c r="M123" i="43"/>
  <c r="L123" i="43"/>
  <c r="K123" i="43"/>
  <c r="J123" i="43"/>
  <c r="I123" i="43"/>
  <c r="H123" i="43"/>
  <c r="G123" i="43"/>
  <c r="F123" i="43"/>
  <c r="E123" i="43"/>
  <c r="D123" i="43"/>
  <c r="C123" i="43"/>
  <c r="BS123" i="41"/>
  <c r="BR123" i="41"/>
  <c r="BQ123" i="41"/>
  <c r="BP123" i="41"/>
  <c r="BO123" i="41"/>
  <c r="BN123" i="41"/>
  <c r="BM123" i="41"/>
  <c r="BL123" i="41"/>
  <c r="BK123" i="41"/>
  <c r="BJ123" i="41"/>
  <c r="BI123" i="41"/>
  <c r="BH123" i="41"/>
  <c r="BG123" i="41"/>
  <c r="BF123" i="41"/>
  <c r="BE123" i="41"/>
  <c r="BD123" i="41"/>
  <c r="BC123" i="41"/>
  <c r="BB123" i="41"/>
  <c r="BA123" i="41"/>
  <c r="AZ123" i="41"/>
  <c r="AY123" i="41"/>
  <c r="AX123" i="41"/>
  <c r="AW123" i="41"/>
  <c r="AV123" i="41"/>
  <c r="AU123" i="41"/>
  <c r="AT123" i="41"/>
  <c r="AS123" i="41"/>
  <c r="AR123" i="41"/>
  <c r="AQ123" i="41"/>
  <c r="AP123" i="41"/>
  <c r="AO123" i="41"/>
  <c r="AN123" i="41"/>
  <c r="AM123" i="41"/>
  <c r="AL123" i="41"/>
  <c r="AK123" i="41"/>
  <c r="AJ123" i="41"/>
  <c r="AI123" i="41"/>
  <c r="AH123" i="41"/>
  <c r="AG123" i="41"/>
  <c r="AF123" i="41"/>
  <c r="AE123" i="41"/>
  <c r="AD123" i="41"/>
  <c r="AC123" i="41"/>
  <c r="AB123" i="41"/>
  <c r="AA123" i="41"/>
  <c r="Z123" i="41"/>
  <c r="Y123" i="41"/>
  <c r="X123" i="41"/>
  <c r="W123" i="41"/>
  <c r="V123" i="41"/>
  <c r="U123" i="41"/>
  <c r="T123" i="41"/>
  <c r="S123" i="41"/>
  <c r="R123" i="41"/>
  <c r="Q123" i="41"/>
  <c r="P123" i="41"/>
  <c r="O123" i="41"/>
  <c r="N123" i="41"/>
  <c r="M123" i="41"/>
  <c r="L123" i="41"/>
  <c r="K123" i="41"/>
  <c r="J123" i="41"/>
  <c r="I123" i="41"/>
  <c r="H123" i="41"/>
  <c r="G123" i="41"/>
  <c r="F123" i="41"/>
  <c r="E123" i="41"/>
  <c r="D123" i="41"/>
  <c r="C123" i="41"/>
  <c r="BT7" i="41"/>
  <c r="BT8" i="41"/>
  <c r="BT9" i="41"/>
  <c r="BT10" i="41"/>
  <c r="BT11" i="41"/>
  <c r="BT12" i="41"/>
  <c r="BT13" i="41"/>
  <c r="BT14" i="41"/>
  <c r="BT15" i="41"/>
  <c r="BT16" i="41"/>
  <c r="BT17" i="41"/>
  <c r="BT18" i="41"/>
  <c r="BT19" i="41"/>
  <c r="BT20" i="41"/>
  <c r="BT21" i="41"/>
  <c r="BT22" i="41"/>
  <c r="BT23" i="41"/>
  <c r="BT24" i="41"/>
  <c r="BT25" i="41"/>
  <c r="BT26" i="41"/>
  <c r="BT27" i="41"/>
  <c r="BT28" i="41"/>
  <c r="BT29" i="41"/>
  <c r="BT30" i="41"/>
  <c r="BT31" i="41"/>
  <c r="BT32" i="41"/>
  <c r="BT33" i="41"/>
  <c r="BT34" i="41"/>
  <c r="BT35" i="41"/>
  <c r="BT36" i="41"/>
  <c r="BT37" i="41"/>
  <c r="BT38" i="41"/>
  <c r="BT39" i="41"/>
  <c r="BT40" i="41"/>
  <c r="BT41" i="41"/>
  <c r="BT42" i="41"/>
  <c r="BT43" i="41"/>
  <c r="BT44" i="41"/>
  <c r="BT45" i="41"/>
  <c r="BT46" i="41"/>
  <c r="BT47" i="41"/>
  <c r="BT48" i="41"/>
  <c r="BT49" i="41"/>
  <c r="BT50" i="41"/>
  <c r="BT51" i="41"/>
  <c r="BT52" i="41"/>
  <c r="BT53" i="41"/>
  <c r="BT54" i="41"/>
  <c r="BT55" i="41"/>
  <c r="BT56" i="41"/>
  <c r="BT57" i="41"/>
  <c r="BT58" i="41"/>
  <c r="BT59" i="41"/>
  <c r="BT60" i="41"/>
  <c r="BT61" i="41"/>
  <c r="BT62" i="41"/>
  <c r="BT63" i="41"/>
  <c r="BT64" i="41"/>
  <c r="BT65" i="41"/>
  <c r="BT66" i="41"/>
  <c r="BT67" i="41"/>
  <c r="BT68" i="41"/>
  <c r="BT69" i="41"/>
  <c r="BT70" i="41"/>
  <c r="BT71" i="41"/>
  <c r="BT72" i="41"/>
  <c r="BT73" i="41"/>
  <c r="BT74" i="41"/>
  <c r="BT75" i="41"/>
  <c r="BT76" i="41"/>
  <c r="BT77" i="41"/>
  <c r="BT78" i="41"/>
  <c r="BT79" i="41"/>
  <c r="BT80" i="41"/>
  <c r="BT81" i="41"/>
  <c r="BT82" i="41"/>
  <c r="BT83" i="41"/>
  <c r="BT84" i="41"/>
  <c r="BT85" i="41"/>
  <c r="BT86" i="41"/>
  <c r="BT87" i="41"/>
  <c r="BT88" i="41"/>
  <c r="BT89" i="41"/>
  <c r="BT90" i="41"/>
  <c r="BT91" i="41"/>
  <c r="BT92" i="41"/>
  <c r="BT93" i="41"/>
  <c r="BT94" i="41"/>
  <c r="BT95" i="41"/>
  <c r="BT96" i="41"/>
  <c r="BT97" i="41"/>
  <c r="BT98" i="41"/>
  <c r="BT99" i="41"/>
  <c r="BT100" i="41"/>
  <c r="BT101" i="41"/>
  <c r="BT102" i="41"/>
  <c r="BT103" i="41"/>
  <c r="BT104" i="41"/>
  <c r="BT105" i="41"/>
  <c r="BT106" i="41"/>
  <c r="BT107" i="41"/>
  <c r="BT108" i="41"/>
  <c r="BT109" i="41"/>
  <c r="BT110" i="41"/>
  <c r="BT111" i="41"/>
  <c r="BT112" i="41"/>
  <c r="BT113" i="41"/>
  <c r="BT114" i="41"/>
  <c r="BT115" i="41"/>
  <c r="BT116" i="41"/>
  <c r="BT117" i="41"/>
  <c r="BT118" i="41"/>
  <c r="BT119" i="41"/>
  <c r="BT120" i="41"/>
  <c r="BT121" i="41"/>
  <c r="BT122" i="41"/>
  <c r="BT7" i="43"/>
  <c r="BT8" i="43"/>
  <c r="BT9" i="43"/>
  <c r="BT10" i="43"/>
  <c r="BT11" i="43"/>
  <c r="BT12" i="43"/>
  <c r="BT13" i="43"/>
  <c r="BT14" i="43"/>
  <c r="BT15" i="43"/>
  <c r="BT16" i="43"/>
  <c r="BT17" i="43"/>
  <c r="BT18" i="43"/>
  <c r="BT19" i="43"/>
  <c r="BT20" i="43"/>
  <c r="BT21" i="43"/>
  <c r="BT22" i="43"/>
  <c r="BT23" i="43"/>
  <c r="BT24" i="43"/>
  <c r="BT25" i="43"/>
  <c r="BT26" i="43"/>
  <c r="BT27" i="43"/>
  <c r="BT28" i="43"/>
  <c r="BT29" i="43"/>
  <c r="BT30" i="43"/>
  <c r="BT31" i="43"/>
  <c r="BT32" i="43"/>
  <c r="BT33" i="43"/>
  <c r="BT34" i="43"/>
  <c r="BT35" i="43"/>
  <c r="BT36" i="43"/>
  <c r="BT37" i="43"/>
  <c r="BT38" i="43"/>
  <c r="BT39" i="43"/>
  <c r="BT40" i="43"/>
  <c r="BT41" i="43"/>
  <c r="BT42" i="43"/>
  <c r="BT43" i="43"/>
  <c r="BT44" i="43"/>
  <c r="BT45" i="43"/>
  <c r="BT46" i="43"/>
  <c r="BT47" i="43"/>
  <c r="BT48" i="43"/>
  <c r="BT49" i="43"/>
  <c r="BT50" i="43"/>
  <c r="BT51" i="43"/>
  <c r="BT52" i="43"/>
  <c r="BT53" i="43"/>
  <c r="BT54" i="43"/>
  <c r="BT55" i="43"/>
  <c r="BT56" i="43"/>
  <c r="BT57" i="43"/>
  <c r="BT58" i="43"/>
  <c r="BT59" i="43"/>
  <c r="BT60" i="43"/>
  <c r="BT61" i="43"/>
  <c r="BT62" i="43"/>
  <c r="BT63" i="43"/>
  <c r="BT64" i="43"/>
  <c r="BT65" i="43"/>
  <c r="BT66" i="43"/>
  <c r="BT67" i="43"/>
  <c r="BT68" i="43"/>
  <c r="BT69" i="43"/>
  <c r="BT70" i="43"/>
  <c r="BT71" i="43"/>
  <c r="BT72" i="43"/>
  <c r="BT73" i="43"/>
  <c r="BT74" i="43"/>
  <c r="BT75" i="43"/>
  <c r="BT76" i="43"/>
  <c r="BT77" i="43"/>
  <c r="BT78" i="43"/>
  <c r="BT79" i="43"/>
  <c r="BT80" i="43"/>
  <c r="BT81" i="43"/>
  <c r="BT82" i="43"/>
  <c r="BT83" i="43"/>
  <c r="BT84" i="43"/>
  <c r="BT85" i="43"/>
  <c r="BT86" i="43"/>
  <c r="BT87" i="43"/>
  <c r="BT88" i="43"/>
  <c r="BT89" i="43"/>
  <c r="BT90" i="43"/>
  <c r="BT91" i="43"/>
  <c r="BT92" i="43"/>
  <c r="BT93" i="43"/>
  <c r="BT94" i="43"/>
  <c r="BT95" i="43"/>
  <c r="BT96" i="43"/>
  <c r="BT97" i="43"/>
  <c r="BT98" i="43"/>
  <c r="BT99" i="43"/>
  <c r="BT100" i="43"/>
  <c r="BT101" i="43"/>
  <c r="BT102" i="43"/>
  <c r="BT103" i="43"/>
  <c r="BT104" i="43"/>
  <c r="BT105" i="43"/>
  <c r="BT106" i="43"/>
  <c r="BT107" i="43"/>
  <c r="BT108" i="43"/>
  <c r="BT109" i="43"/>
  <c r="BT110" i="43"/>
  <c r="BT111" i="43"/>
  <c r="BT112" i="43"/>
  <c r="BT113" i="43"/>
  <c r="BT114" i="43"/>
  <c r="BT115" i="43"/>
  <c r="BT116" i="43"/>
  <c r="BT117" i="43"/>
  <c r="BT118" i="43"/>
  <c r="BT119" i="43"/>
  <c r="BT120" i="43"/>
  <c r="BT121" i="43"/>
  <c r="BT122" i="43"/>
  <c r="BT7" i="44"/>
  <c r="BT8" i="44"/>
  <c r="BT9" i="44"/>
  <c r="BT10" i="44"/>
  <c r="BT11" i="44"/>
  <c r="BT12" i="44"/>
  <c r="BT13" i="44"/>
  <c r="BT14" i="44"/>
  <c r="BT15" i="44"/>
  <c r="BT16" i="44"/>
  <c r="BT17" i="44"/>
  <c r="BT18" i="44"/>
  <c r="BT19" i="44"/>
  <c r="BT20" i="44"/>
  <c r="BT21" i="44"/>
  <c r="BT22" i="44"/>
  <c r="BT23" i="44"/>
  <c r="BT24" i="44"/>
  <c r="BT25" i="44"/>
  <c r="BT26" i="44"/>
  <c r="BT27" i="44"/>
  <c r="BT28" i="44"/>
  <c r="BT29" i="44"/>
  <c r="BT30" i="44"/>
  <c r="BT31" i="44"/>
  <c r="BT32" i="44"/>
  <c r="BT33" i="44"/>
  <c r="BT34" i="44"/>
  <c r="BT35" i="44"/>
  <c r="BT36" i="44"/>
  <c r="BT37" i="44"/>
  <c r="BT38" i="44"/>
  <c r="BT39" i="44"/>
  <c r="BT40" i="44"/>
  <c r="BT41" i="44"/>
  <c r="BT42" i="44"/>
  <c r="BT43" i="44"/>
  <c r="BT44" i="44"/>
  <c r="BT45" i="44"/>
  <c r="BT46" i="44"/>
  <c r="BT47" i="44"/>
  <c r="BT48" i="44"/>
  <c r="BT49" i="44"/>
  <c r="BT50" i="44"/>
  <c r="BT51" i="44"/>
  <c r="BT52" i="44"/>
  <c r="BT53" i="44"/>
  <c r="BT54" i="44"/>
  <c r="BT55" i="44"/>
  <c r="BT56" i="44"/>
  <c r="BT57" i="44"/>
  <c r="BT58" i="44"/>
  <c r="BT59" i="44"/>
  <c r="BT60" i="44"/>
  <c r="BT61" i="44"/>
  <c r="BT62" i="44"/>
  <c r="BT63" i="44"/>
  <c r="BT64" i="44"/>
  <c r="BT65" i="44"/>
  <c r="BT66" i="44"/>
  <c r="BT67" i="44"/>
  <c r="BT68" i="44"/>
  <c r="BT69" i="44"/>
  <c r="BT70" i="44"/>
  <c r="BT71" i="44"/>
  <c r="BT72" i="44"/>
  <c r="BT73" i="44"/>
  <c r="BT74" i="44"/>
  <c r="BT75" i="44"/>
  <c r="BT76" i="44"/>
  <c r="BT77" i="44"/>
  <c r="BT78" i="44"/>
  <c r="BT79" i="44"/>
  <c r="BT80" i="44"/>
  <c r="BT81" i="44"/>
  <c r="BT82" i="44"/>
  <c r="BT83" i="44"/>
  <c r="BT84" i="44"/>
  <c r="BT85" i="44"/>
  <c r="BT86" i="44"/>
  <c r="BT87" i="44"/>
  <c r="BT88" i="44"/>
  <c r="BT89" i="44"/>
  <c r="BT90" i="44"/>
  <c r="BT91" i="44"/>
  <c r="BT92" i="44"/>
  <c r="BT93" i="44"/>
  <c r="BT94" i="44"/>
  <c r="BT95" i="44"/>
  <c r="BT96" i="44"/>
  <c r="BT97" i="44"/>
  <c r="BT98" i="44"/>
  <c r="BT99" i="44"/>
  <c r="BT100" i="44"/>
  <c r="BT101" i="44"/>
  <c r="BT102" i="44"/>
  <c r="BT103" i="44"/>
  <c r="BT104" i="44"/>
  <c r="BT105" i="44"/>
  <c r="BT106" i="44"/>
  <c r="BT107" i="44"/>
  <c r="BT108" i="44"/>
  <c r="BT109" i="44"/>
  <c r="BT110" i="44"/>
  <c r="BT111" i="44"/>
  <c r="BT112" i="44"/>
  <c r="BT113" i="44"/>
  <c r="BT114" i="44"/>
  <c r="BT115" i="44"/>
  <c r="BT116" i="44"/>
  <c r="BT117" i="44"/>
  <c r="BT118" i="44"/>
  <c r="BT119" i="44"/>
  <c r="BT120" i="44"/>
  <c r="BT121" i="44"/>
  <c r="BT122" i="44"/>
  <c r="BT7" i="47"/>
  <c r="BT8" i="47"/>
  <c r="BT9" i="47"/>
  <c r="BT10" i="47"/>
  <c r="BT11" i="47"/>
  <c r="BT12" i="47"/>
  <c r="BT13" i="47"/>
  <c r="BT14" i="47"/>
  <c r="BT15" i="47"/>
  <c r="BT16" i="47"/>
  <c r="BT17" i="47"/>
  <c r="BT18" i="47"/>
  <c r="BT19" i="47"/>
  <c r="BT20" i="47"/>
  <c r="BT21" i="47"/>
  <c r="BT22" i="47"/>
  <c r="BT23" i="47"/>
  <c r="BT24" i="47"/>
  <c r="BT25" i="47"/>
  <c r="BT26" i="47"/>
  <c r="BT27" i="47"/>
  <c r="BT28" i="47"/>
  <c r="BT29" i="47"/>
  <c r="BT30" i="47"/>
  <c r="BT31" i="47"/>
  <c r="BT32" i="47"/>
  <c r="BT33" i="47"/>
  <c r="BT34" i="47"/>
  <c r="BT35" i="47"/>
  <c r="BT36" i="47"/>
  <c r="BT37" i="47"/>
  <c r="BT38" i="47"/>
  <c r="BT39" i="47"/>
  <c r="BT40" i="47"/>
  <c r="BT41" i="47"/>
  <c r="BT42" i="47"/>
  <c r="BT43" i="47"/>
  <c r="BT44" i="47"/>
  <c r="BT45" i="47"/>
  <c r="BT46" i="47"/>
  <c r="BT47" i="47"/>
  <c r="BT48" i="47"/>
  <c r="BT49" i="47"/>
  <c r="BT50" i="47"/>
  <c r="BT51" i="47"/>
  <c r="BT52" i="47"/>
  <c r="BT53" i="47"/>
  <c r="BT54" i="47"/>
  <c r="BT55" i="47"/>
  <c r="BT56" i="47"/>
  <c r="BT57" i="47"/>
  <c r="BT58" i="47"/>
  <c r="BT59" i="47"/>
  <c r="BT60" i="47"/>
  <c r="BT61" i="47"/>
  <c r="BT62" i="47"/>
  <c r="BT63" i="47"/>
  <c r="BT64" i="47"/>
  <c r="BT65" i="47"/>
  <c r="BT66" i="47"/>
  <c r="BT67" i="47"/>
  <c r="BT68" i="47"/>
  <c r="BT69" i="47"/>
  <c r="BT70" i="47"/>
  <c r="BT71" i="47"/>
  <c r="BT72" i="47"/>
  <c r="BT73" i="47"/>
  <c r="BT74" i="47"/>
  <c r="BT75" i="47"/>
  <c r="BT76" i="47"/>
  <c r="BT77" i="47"/>
  <c r="BT78" i="47"/>
  <c r="BT79" i="47"/>
  <c r="BT80" i="47"/>
  <c r="BT81" i="47"/>
  <c r="BT82" i="47"/>
  <c r="BT83" i="47"/>
  <c r="BT84" i="47"/>
  <c r="BT85" i="47"/>
  <c r="BT86" i="47"/>
  <c r="BT87" i="47"/>
  <c r="BT88" i="47"/>
  <c r="BT89" i="47"/>
  <c r="BT90" i="47"/>
  <c r="BT91" i="47"/>
  <c r="BT92" i="47"/>
  <c r="BT93" i="47"/>
  <c r="BT94" i="47"/>
  <c r="BT95" i="47"/>
  <c r="BT96" i="47"/>
  <c r="BT97" i="47"/>
  <c r="BT98" i="47"/>
  <c r="BT99" i="47"/>
  <c r="BT100" i="47"/>
  <c r="BT101" i="47"/>
  <c r="BT102" i="47"/>
  <c r="BT103" i="47"/>
  <c r="BT104" i="47"/>
  <c r="BT105" i="47"/>
  <c r="BT106" i="47"/>
  <c r="BT107" i="47"/>
  <c r="BT108" i="47"/>
  <c r="BT109" i="47"/>
  <c r="BT110" i="47"/>
  <c r="BT111" i="47"/>
  <c r="BT112" i="47"/>
  <c r="BT113" i="47"/>
  <c r="BT114" i="47"/>
  <c r="BT115" i="47"/>
  <c r="BT116" i="47"/>
  <c r="BT117" i="47"/>
  <c r="BT118" i="47"/>
  <c r="BT119" i="47"/>
  <c r="BT120" i="47"/>
  <c r="BT121" i="47"/>
  <c r="BT122" i="47"/>
  <c r="BT7" i="48"/>
  <c r="BT8" i="48"/>
  <c r="BT9" i="48"/>
  <c r="BT10" i="48"/>
  <c r="BT11" i="48"/>
  <c r="BT12" i="48"/>
  <c r="BT13" i="48"/>
  <c r="BT14" i="48"/>
  <c r="BT15" i="48"/>
  <c r="BT16" i="48"/>
  <c r="BT17" i="48"/>
  <c r="BT18" i="48"/>
  <c r="BT19" i="48"/>
  <c r="BT20" i="48"/>
  <c r="BT21" i="48"/>
  <c r="BT22" i="48"/>
  <c r="BT23" i="48"/>
  <c r="BT24" i="48"/>
  <c r="BT25" i="48"/>
  <c r="BT26" i="48"/>
  <c r="BT27" i="48"/>
  <c r="BT28" i="48"/>
  <c r="BT29" i="48"/>
  <c r="BT30" i="48"/>
  <c r="BT31" i="48"/>
  <c r="BT32" i="48"/>
  <c r="BT33" i="48"/>
  <c r="BT34" i="48"/>
  <c r="BT35" i="48"/>
  <c r="BT36" i="48"/>
  <c r="BT37" i="48"/>
  <c r="BT38" i="48"/>
  <c r="BT39" i="48"/>
  <c r="BT40" i="48"/>
  <c r="BT41" i="48"/>
  <c r="BT42" i="48"/>
  <c r="BT43" i="48"/>
  <c r="BT44" i="48"/>
  <c r="BT45" i="48"/>
  <c r="BT46" i="48"/>
  <c r="BT47" i="48"/>
  <c r="BT48" i="48"/>
  <c r="BT49" i="48"/>
  <c r="BT50" i="48"/>
  <c r="BT51" i="48"/>
  <c r="BT52" i="48"/>
  <c r="BT53" i="48"/>
  <c r="BT54" i="48"/>
  <c r="BT55" i="48"/>
  <c r="BT56" i="48"/>
  <c r="BT57" i="48"/>
  <c r="BT58" i="48"/>
  <c r="BT59" i="48"/>
  <c r="BT60" i="48"/>
  <c r="BT61" i="48"/>
  <c r="BT62" i="48"/>
  <c r="BT63" i="48"/>
  <c r="BT64" i="48"/>
  <c r="BT65" i="48"/>
  <c r="BT66" i="48"/>
  <c r="BT67" i="48"/>
  <c r="BT68" i="48"/>
  <c r="BT69" i="48"/>
  <c r="BT70" i="48"/>
  <c r="BT71" i="48"/>
  <c r="BT72" i="48"/>
  <c r="BT73" i="48"/>
  <c r="BT74" i="48"/>
  <c r="BT75" i="48"/>
  <c r="BT76" i="48"/>
  <c r="BT77" i="48"/>
  <c r="BT78" i="48"/>
  <c r="BT79" i="48"/>
  <c r="BT80" i="48"/>
  <c r="BT81" i="48"/>
  <c r="BT82" i="48"/>
  <c r="BT83" i="48"/>
  <c r="BT84" i="48"/>
  <c r="BT85" i="48"/>
  <c r="BT86" i="48"/>
  <c r="BT87" i="48"/>
  <c r="BT88" i="48"/>
  <c r="BT89" i="48"/>
  <c r="BT90" i="48"/>
  <c r="BT91" i="48"/>
  <c r="BT92" i="48"/>
  <c r="BT93" i="48"/>
  <c r="BT94" i="48"/>
  <c r="BT95" i="48"/>
  <c r="BT96" i="48"/>
  <c r="BT97" i="48"/>
  <c r="BT98" i="48"/>
  <c r="BT99" i="48"/>
  <c r="BT100" i="48"/>
  <c r="BT101" i="48"/>
  <c r="BT102" i="48"/>
  <c r="BT103" i="48"/>
  <c r="BT104" i="48"/>
  <c r="BT105" i="48"/>
  <c r="BT106" i="48"/>
  <c r="BT107" i="48"/>
  <c r="BT108" i="48"/>
  <c r="BT109" i="48"/>
  <c r="BT110" i="48"/>
  <c r="BT111" i="48"/>
  <c r="BT112" i="48"/>
  <c r="BT113" i="48"/>
  <c r="BT114" i="48"/>
  <c r="BT115" i="48"/>
  <c r="BT116" i="48"/>
  <c r="BT117" i="48"/>
  <c r="BT118" i="48"/>
  <c r="BT119" i="48"/>
  <c r="BT120" i="48"/>
  <c r="BT121" i="48"/>
  <c r="BT122" i="48"/>
  <c r="BT7" i="42"/>
  <c r="BT8" i="42"/>
  <c r="BT9" i="42"/>
  <c r="BT10" i="42"/>
  <c r="BT11" i="42"/>
  <c r="BT12" i="42"/>
  <c r="BT13" i="42"/>
  <c r="BT14" i="42"/>
  <c r="BT15" i="42"/>
  <c r="BT16" i="42"/>
  <c r="BT17" i="42"/>
  <c r="BT18" i="42"/>
  <c r="BT19" i="42"/>
  <c r="BT20" i="42"/>
  <c r="BT21" i="42"/>
  <c r="BT22" i="42"/>
  <c r="BT23" i="42"/>
  <c r="BT24" i="42"/>
  <c r="BT25" i="42"/>
  <c r="BT26" i="42"/>
  <c r="BT27" i="42"/>
  <c r="BT28" i="42"/>
  <c r="BT29" i="42"/>
  <c r="BT30" i="42"/>
  <c r="BT31" i="42"/>
  <c r="BT32" i="42"/>
  <c r="BT33" i="42"/>
  <c r="BT34" i="42"/>
  <c r="BT35" i="42"/>
  <c r="BT36" i="42"/>
  <c r="BT37" i="42"/>
  <c r="BT38" i="42"/>
  <c r="BT39" i="42"/>
  <c r="BT40" i="42"/>
  <c r="BT41" i="42"/>
  <c r="BT42" i="42"/>
  <c r="BT43" i="42"/>
  <c r="BT44" i="42"/>
  <c r="BT45" i="42"/>
  <c r="BT46" i="42"/>
  <c r="BT47" i="42"/>
  <c r="BT48" i="42"/>
  <c r="BT49" i="42"/>
  <c r="BT50" i="42"/>
  <c r="BT51" i="42"/>
  <c r="BT52" i="42"/>
  <c r="BT53" i="42"/>
  <c r="BT54" i="42"/>
  <c r="BT55" i="42"/>
  <c r="BT56" i="42"/>
  <c r="BT57" i="42"/>
  <c r="BT58" i="42"/>
  <c r="BT59" i="42"/>
  <c r="BT60" i="42"/>
  <c r="BT61" i="42"/>
  <c r="BT62" i="42"/>
  <c r="BT63" i="42"/>
  <c r="BT64" i="42"/>
  <c r="BT65" i="42"/>
  <c r="BT66" i="42"/>
  <c r="BT67" i="42"/>
  <c r="BT68" i="42"/>
  <c r="BT69" i="42"/>
  <c r="BT70" i="42"/>
  <c r="BT71" i="42"/>
  <c r="BT72" i="42"/>
  <c r="BT73" i="42"/>
  <c r="BT74" i="42"/>
  <c r="BT75" i="42"/>
  <c r="BT76" i="42"/>
  <c r="BT77" i="42"/>
  <c r="BT78" i="42"/>
  <c r="BT79" i="42"/>
  <c r="BT80" i="42"/>
  <c r="BT81" i="42"/>
  <c r="BT82" i="42"/>
  <c r="BT83" i="42"/>
  <c r="BT84" i="42"/>
  <c r="BT85" i="42"/>
  <c r="BT86" i="42"/>
  <c r="BT87" i="42"/>
  <c r="BT88" i="42"/>
  <c r="BT89" i="42"/>
  <c r="BT90" i="42"/>
  <c r="BT91" i="42"/>
  <c r="BT92" i="42"/>
  <c r="BT93" i="42"/>
  <c r="BT94" i="42"/>
  <c r="BT95" i="42"/>
  <c r="BT96" i="42"/>
  <c r="BT97" i="42"/>
  <c r="BT98" i="42"/>
  <c r="BT99" i="42"/>
  <c r="BT100" i="42"/>
  <c r="BT101" i="42"/>
  <c r="BT102" i="42"/>
  <c r="BT103" i="42"/>
  <c r="BT104" i="42"/>
  <c r="BT105" i="42"/>
  <c r="BT106" i="42"/>
  <c r="BT107" i="42"/>
  <c r="BT108" i="42"/>
  <c r="BT109" i="42"/>
  <c r="BT110" i="42"/>
  <c r="BT111" i="42"/>
  <c r="BT112" i="42"/>
  <c r="BT113" i="42"/>
  <c r="BT114" i="42"/>
  <c r="BT115" i="42"/>
  <c r="BT116" i="42"/>
  <c r="BT117" i="42"/>
  <c r="BT118" i="42"/>
  <c r="BT119" i="42"/>
  <c r="BT120" i="42"/>
  <c r="BT121" i="42"/>
  <c r="BT122" i="42"/>
  <c r="BT6" i="41"/>
  <c r="BT6" i="43"/>
  <c r="BT6" i="44"/>
  <c r="BT6" i="47"/>
  <c r="BT6" i="48"/>
  <c r="BT6" i="42"/>
  <c r="BS123" i="40"/>
  <c r="BR123" i="40"/>
  <c r="BQ123" i="40"/>
  <c r="BP123" i="40"/>
  <c r="BO123" i="40"/>
  <c r="BN123" i="40"/>
  <c r="BM123" i="40"/>
  <c r="BL123" i="40"/>
  <c r="BK123" i="40"/>
  <c r="BJ123" i="40"/>
  <c r="BI123" i="40"/>
  <c r="BH123" i="40"/>
  <c r="BG123" i="40"/>
  <c r="BF123" i="40"/>
  <c r="BE123" i="40"/>
  <c r="BD123" i="40"/>
  <c r="BC123" i="40"/>
  <c r="BB123" i="40"/>
  <c r="BA123" i="40"/>
  <c r="AZ123" i="40"/>
  <c r="AY123" i="40"/>
  <c r="AX123" i="40"/>
  <c r="AW123" i="40"/>
  <c r="AV123" i="40"/>
  <c r="AU123" i="40"/>
  <c r="AT123" i="40"/>
  <c r="AS123" i="40"/>
  <c r="AR123" i="40"/>
  <c r="AQ123" i="40"/>
  <c r="AP123" i="40"/>
  <c r="AO123" i="40"/>
  <c r="AN123" i="40"/>
  <c r="AM123" i="40"/>
  <c r="AL123" i="40"/>
  <c r="AK123" i="40"/>
  <c r="AJ123" i="40"/>
  <c r="AI123" i="40"/>
  <c r="AH123" i="40"/>
  <c r="AG123" i="40"/>
  <c r="AF123" i="40"/>
  <c r="AE123" i="40"/>
  <c r="AD123" i="40"/>
  <c r="AC123" i="40"/>
  <c r="AB123" i="40"/>
  <c r="AA123" i="40"/>
  <c r="Z123" i="40"/>
  <c r="Y123" i="40"/>
  <c r="X123" i="40"/>
  <c r="W123" i="40"/>
  <c r="V123" i="40"/>
  <c r="U123" i="40"/>
  <c r="T123" i="40"/>
  <c r="S123" i="40"/>
  <c r="R123" i="40"/>
  <c r="Q123" i="40"/>
  <c r="P123" i="40"/>
  <c r="O123" i="40"/>
  <c r="N123" i="40"/>
  <c r="M123" i="40"/>
  <c r="L123" i="40"/>
  <c r="K123" i="40"/>
  <c r="J123" i="40"/>
  <c r="I123" i="40"/>
  <c r="H123" i="40"/>
  <c r="G123" i="40"/>
  <c r="F123" i="40"/>
  <c r="E123" i="40"/>
  <c r="D123" i="40"/>
  <c r="C123" i="40"/>
  <c r="BT123" i="47" l="1"/>
  <c r="BT123" i="43"/>
  <c r="BT123" i="48"/>
  <c r="BT123" i="44"/>
  <c r="BT123" i="42"/>
  <c r="BT123" i="41"/>
  <c r="BT7" i="36"/>
  <c r="BT8" i="36"/>
  <c r="BT9" i="36"/>
  <c r="BT10" i="36"/>
  <c r="BT11" i="36"/>
  <c r="BT12" i="36"/>
  <c r="BT13" i="36"/>
  <c r="BT14" i="36"/>
  <c r="BT15" i="36"/>
  <c r="BT16" i="36"/>
  <c r="BT17" i="36"/>
  <c r="BT18" i="36"/>
  <c r="BT19" i="36"/>
  <c r="BT20" i="36"/>
  <c r="BT21" i="36"/>
  <c r="BT22" i="36"/>
  <c r="BT23" i="36"/>
  <c r="BT24" i="36"/>
  <c r="BT25" i="36"/>
  <c r="BT26" i="36"/>
  <c r="BT27" i="36"/>
  <c r="BT28" i="36"/>
  <c r="BT29" i="36"/>
  <c r="BT30" i="36"/>
  <c r="BT31" i="36"/>
  <c r="BT32" i="36"/>
  <c r="BT33" i="36"/>
  <c r="BT34" i="36"/>
  <c r="BT35" i="36"/>
  <c r="BT36" i="36"/>
  <c r="BT37" i="36"/>
  <c r="BT38" i="36"/>
  <c r="BT39" i="36"/>
  <c r="BT40" i="36"/>
  <c r="BT41" i="36"/>
  <c r="BT42" i="36"/>
  <c r="BT43" i="36"/>
  <c r="BT44" i="36"/>
  <c r="BT45" i="36"/>
  <c r="BT46" i="36"/>
  <c r="BT47" i="36"/>
  <c r="BT48" i="36"/>
  <c r="BT49" i="36"/>
  <c r="BT50" i="36"/>
  <c r="BT51" i="36"/>
  <c r="BT52" i="36"/>
  <c r="BT53" i="36"/>
  <c r="BT54" i="36"/>
  <c r="BT55" i="36"/>
  <c r="BT56" i="36"/>
  <c r="BT57" i="36"/>
  <c r="BT58" i="36"/>
  <c r="BT59" i="36"/>
  <c r="BT60" i="36"/>
  <c r="BT61" i="36"/>
  <c r="BT62" i="36"/>
  <c r="BT63" i="36"/>
  <c r="BT64" i="36"/>
  <c r="BT65" i="36"/>
  <c r="BT66" i="36"/>
  <c r="BT67" i="36"/>
  <c r="BT68" i="36"/>
  <c r="BT69" i="36"/>
  <c r="BT70" i="36"/>
  <c r="BT71" i="36"/>
  <c r="BT72" i="36"/>
  <c r="BT73" i="36"/>
  <c r="BT74" i="36"/>
  <c r="BT75" i="36"/>
  <c r="BT76" i="36"/>
  <c r="BT77" i="36"/>
  <c r="BT78" i="36"/>
  <c r="BT79" i="36"/>
  <c r="BT80" i="36"/>
  <c r="BT81" i="36"/>
  <c r="BT82" i="36"/>
  <c r="BT83" i="36"/>
  <c r="BT84" i="36"/>
  <c r="BT85" i="36"/>
  <c r="BT86" i="36"/>
  <c r="BT87" i="36"/>
  <c r="BT88" i="36"/>
  <c r="BT89" i="36"/>
  <c r="BT90" i="36"/>
  <c r="BT91" i="36"/>
  <c r="BT92" i="36"/>
  <c r="BT93" i="36"/>
  <c r="BT94" i="36"/>
  <c r="BT95" i="36"/>
  <c r="BT96" i="36"/>
  <c r="BT97" i="36"/>
  <c r="BT98" i="36"/>
  <c r="BT99" i="36"/>
  <c r="BT100" i="36"/>
  <c r="BT101" i="36"/>
  <c r="BT102" i="36"/>
  <c r="BT103" i="36"/>
  <c r="BT104" i="36"/>
  <c r="BT105" i="36"/>
  <c r="BT106" i="36"/>
  <c r="BT107" i="36"/>
  <c r="BT108" i="36"/>
  <c r="BT109" i="36"/>
  <c r="BT110" i="36"/>
  <c r="BT111" i="36"/>
  <c r="BT112" i="36"/>
  <c r="BT113" i="36"/>
  <c r="BT114" i="36"/>
  <c r="BT115" i="36"/>
  <c r="BT116" i="36"/>
  <c r="BT117" i="36"/>
  <c r="BT118" i="36"/>
  <c r="BT119" i="36"/>
  <c r="BT120" i="36"/>
  <c r="BT121" i="36"/>
  <c r="BT122" i="36"/>
  <c r="BT124" i="36"/>
  <c r="BT125" i="36"/>
  <c r="BT126" i="36"/>
  <c r="BT127" i="36"/>
  <c r="BT128" i="36"/>
  <c r="BT129" i="36"/>
  <c r="BT130" i="36"/>
  <c r="BT131" i="36"/>
  <c r="BT132" i="36"/>
  <c r="BT133" i="36"/>
  <c r="BT134" i="36"/>
  <c r="BT135" i="36"/>
  <c r="BT136" i="36"/>
  <c r="BT137" i="36"/>
  <c r="BT138" i="36"/>
  <c r="BT139" i="36"/>
  <c r="BT140" i="36"/>
  <c r="BT141" i="36"/>
  <c r="BT142" i="36"/>
  <c r="BT143" i="36"/>
  <c r="BT144" i="36"/>
  <c r="BT145" i="36"/>
  <c r="BT146" i="36"/>
  <c r="BT147" i="36"/>
  <c r="BT148" i="36"/>
  <c r="BT149" i="36"/>
  <c r="BT150" i="36"/>
  <c r="BT151" i="36"/>
  <c r="BT152" i="36"/>
  <c r="BT153" i="36"/>
  <c r="BT154" i="36"/>
  <c r="BT155" i="36"/>
  <c r="BT156" i="36"/>
  <c r="BT157" i="36"/>
  <c r="BT158" i="36"/>
  <c r="BT159" i="36"/>
  <c r="BT160" i="36"/>
  <c r="BT161" i="36"/>
  <c r="BT162" i="36"/>
  <c r="BT163" i="36"/>
  <c r="BT164" i="36"/>
  <c r="BT165" i="36"/>
  <c r="BT166" i="36"/>
  <c r="BT167" i="36"/>
  <c r="BT168" i="36"/>
  <c r="BT169" i="36"/>
  <c r="BT170" i="36"/>
  <c r="BT171" i="36"/>
  <c r="BT172" i="36"/>
  <c r="BT173" i="36"/>
  <c r="BT174" i="36"/>
  <c r="BT175" i="36"/>
  <c r="BT176" i="36"/>
  <c r="BT177" i="36"/>
  <c r="BT178" i="36"/>
  <c r="BT179" i="36"/>
  <c r="BT180" i="36"/>
  <c r="BT181" i="36"/>
  <c r="BT182" i="36"/>
  <c r="BT183" i="36"/>
  <c r="BT184" i="36"/>
  <c r="BT185" i="36"/>
  <c r="BT186" i="36"/>
  <c r="BT187" i="36"/>
  <c r="BT188" i="36"/>
  <c r="BT189" i="36"/>
  <c r="BT190" i="36"/>
  <c r="BT191" i="36"/>
  <c r="BT192" i="36"/>
  <c r="BT193" i="36"/>
  <c r="BT194" i="36"/>
  <c r="BT195" i="36"/>
  <c r="BT196" i="36"/>
  <c r="BT197" i="36"/>
  <c r="BT198" i="36"/>
  <c r="BT199" i="36"/>
  <c r="BT200" i="36"/>
  <c r="BT201" i="36"/>
  <c r="BT202" i="36"/>
  <c r="BT203" i="36"/>
  <c r="BT204" i="36"/>
  <c r="BT205" i="36"/>
  <c r="BT206" i="36"/>
  <c r="BT207" i="36"/>
  <c r="BT208" i="36"/>
  <c r="BT209" i="36"/>
  <c r="BT210" i="36"/>
  <c r="BT211" i="36"/>
  <c r="BT212" i="36"/>
  <c r="BT213" i="36"/>
  <c r="BT214" i="36"/>
  <c r="BT215" i="36"/>
  <c r="BT216" i="36"/>
  <c r="BT217" i="36"/>
  <c r="BT218" i="36"/>
  <c r="BT219" i="36"/>
  <c r="BT220" i="36"/>
  <c r="BT221" i="36"/>
  <c r="BT222" i="36"/>
  <c r="BT223" i="36"/>
  <c r="BT224" i="36"/>
  <c r="BT225" i="36"/>
  <c r="BT226" i="36"/>
  <c r="BT227" i="36"/>
  <c r="BT228" i="36"/>
  <c r="BT229" i="36"/>
  <c r="BT230" i="36"/>
  <c r="BT231" i="36"/>
  <c r="BT232" i="36"/>
  <c r="BT233" i="36"/>
  <c r="BT234" i="36"/>
  <c r="BT235" i="36"/>
  <c r="BT236" i="36"/>
  <c r="BT237" i="36"/>
  <c r="BT238" i="36"/>
  <c r="BT239" i="36"/>
  <c r="BT240" i="36"/>
  <c r="BT242" i="36"/>
  <c r="BT243" i="36"/>
  <c r="BT244" i="36"/>
  <c r="BT245" i="36"/>
  <c r="BT246" i="36"/>
  <c r="BT248" i="36"/>
  <c r="BT249" i="36"/>
  <c r="BT7" i="35"/>
  <c r="BT8" i="35"/>
  <c r="BT9" i="35"/>
  <c r="BT10" i="35"/>
  <c r="BT11" i="35"/>
  <c r="BT12" i="35"/>
  <c r="BT13" i="35"/>
  <c r="BT14" i="35"/>
  <c r="BT15" i="35"/>
  <c r="BT16" i="35"/>
  <c r="BT17" i="35"/>
  <c r="BT18" i="35"/>
  <c r="BT19" i="35"/>
  <c r="BT20" i="35"/>
  <c r="BT21" i="35"/>
  <c r="BT22" i="35"/>
  <c r="BT23" i="35"/>
  <c r="BT24" i="35"/>
  <c r="BT25" i="35"/>
  <c r="BT26" i="35"/>
  <c r="BT27" i="35"/>
  <c r="BT28" i="35"/>
  <c r="BT29" i="35"/>
  <c r="BT30" i="35"/>
  <c r="BT31" i="35"/>
  <c r="BT32" i="35"/>
  <c r="BT33" i="35"/>
  <c r="BT34" i="35"/>
  <c r="BT35" i="35"/>
  <c r="BT36" i="35"/>
  <c r="BT37" i="35"/>
  <c r="BT38" i="35"/>
  <c r="BT39" i="35"/>
  <c r="BT40" i="35"/>
  <c r="BT41" i="35"/>
  <c r="BT42" i="35"/>
  <c r="BT43" i="35"/>
  <c r="BT44" i="35"/>
  <c r="BT45" i="35"/>
  <c r="BT46" i="35"/>
  <c r="BT47" i="35"/>
  <c r="BT48" i="35"/>
  <c r="BT49" i="35"/>
  <c r="BT50" i="35"/>
  <c r="BT51" i="35"/>
  <c r="BT52" i="35"/>
  <c r="BT53" i="35"/>
  <c r="BT54" i="35"/>
  <c r="BT55" i="35"/>
  <c r="BT56" i="35"/>
  <c r="BT57" i="35"/>
  <c r="BT58" i="35"/>
  <c r="BT59" i="35"/>
  <c r="BT60" i="35"/>
  <c r="BT61" i="35"/>
  <c r="BT62" i="35"/>
  <c r="BT63" i="35"/>
  <c r="BT64" i="35"/>
  <c r="BT65" i="35"/>
  <c r="BT66" i="35"/>
  <c r="BT67" i="35"/>
  <c r="BT68" i="35"/>
  <c r="BT69" i="35"/>
  <c r="BT70" i="35"/>
  <c r="BT71" i="35"/>
  <c r="BT72" i="35"/>
  <c r="BT73" i="35"/>
  <c r="BT74" i="35"/>
  <c r="BT75" i="35"/>
  <c r="BT76" i="35"/>
  <c r="BT77" i="35"/>
  <c r="BT78" i="35"/>
  <c r="BT79" i="35"/>
  <c r="BT80" i="35"/>
  <c r="BT81" i="35"/>
  <c r="BT82" i="35"/>
  <c r="BT83" i="35"/>
  <c r="BT84" i="35"/>
  <c r="BT85" i="35"/>
  <c r="BT86" i="35"/>
  <c r="BT87" i="35"/>
  <c r="BT88" i="35"/>
  <c r="BT89" i="35"/>
  <c r="BT90" i="35"/>
  <c r="BT91" i="35"/>
  <c r="BT92" i="35"/>
  <c r="BT93" i="35"/>
  <c r="BT94" i="35"/>
  <c r="BT95" i="35"/>
  <c r="BT96" i="35"/>
  <c r="BT97" i="35"/>
  <c r="BT98" i="35"/>
  <c r="BT99" i="35"/>
  <c r="BT100" i="35"/>
  <c r="BT101" i="35"/>
  <c r="BT102" i="35"/>
  <c r="BT103" i="35"/>
  <c r="BT104" i="35"/>
  <c r="BT105" i="35"/>
  <c r="BT106" i="35"/>
  <c r="BT107" i="35"/>
  <c r="BT108" i="35"/>
  <c r="BT109" i="35"/>
  <c r="BT110" i="35"/>
  <c r="BT111" i="35"/>
  <c r="BT112" i="35"/>
  <c r="BT113" i="35"/>
  <c r="BT114" i="35"/>
  <c r="BT115" i="35"/>
  <c r="BT116" i="35"/>
  <c r="BT117" i="35"/>
  <c r="BT118" i="35"/>
  <c r="BT119" i="35"/>
  <c r="BT120" i="35"/>
  <c r="BT121" i="35"/>
  <c r="BT122" i="35"/>
  <c r="BT124" i="35"/>
  <c r="BT125" i="35"/>
  <c r="BT126" i="35"/>
  <c r="BT127" i="35"/>
  <c r="BT128" i="35"/>
  <c r="BT129" i="35"/>
  <c r="BT130" i="35"/>
  <c r="BT131" i="35"/>
  <c r="BT132" i="35"/>
  <c r="BT133" i="35"/>
  <c r="BT134" i="35"/>
  <c r="BT135" i="35"/>
  <c r="BT136" i="35"/>
  <c r="BT137" i="35"/>
  <c r="BT138" i="35"/>
  <c r="BT139" i="35"/>
  <c r="BT140" i="35"/>
  <c r="BT141" i="35"/>
  <c r="BT142" i="35"/>
  <c r="BT143" i="35"/>
  <c r="BT144" i="35"/>
  <c r="BT145" i="35"/>
  <c r="BT146" i="35"/>
  <c r="BT147" i="35"/>
  <c r="BT148" i="35"/>
  <c r="BT149" i="35"/>
  <c r="BT150" i="35"/>
  <c r="BT151" i="35"/>
  <c r="BT152" i="35"/>
  <c r="BT153" i="35"/>
  <c r="BT154" i="35"/>
  <c r="BT155" i="35"/>
  <c r="BT156" i="35"/>
  <c r="BT157" i="35"/>
  <c r="BT158" i="35"/>
  <c r="BT159" i="35"/>
  <c r="BT160" i="35"/>
  <c r="BT161" i="35"/>
  <c r="BT162" i="35"/>
  <c r="BT163" i="35"/>
  <c r="BT164" i="35"/>
  <c r="BT165" i="35"/>
  <c r="BT166" i="35"/>
  <c r="BT167" i="35"/>
  <c r="BT168" i="35"/>
  <c r="BT169" i="35"/>
  <c r="BT170" i="35"/>
  <c r="BT171" i="35"/>
  <c r="BT172" i="35"/>
  <c r="BT173" i="35"/>
  <c r="BT174" i="35"/>
  <c r="BT175" i="35"/>
  <c r="BT176" i="35"/>
  <c r="BT177" i="35"/>
  <c r="BT178" i="35"/>
  <c r="BT179" i="35"/>
  <c r="BT180" i="35"/>
  <c r="BT181" i="35"/>
  <c r="BT182" i="35"/>
  <c r="BT183" i="35"/>
  <c r="BT184" i="35"/>
  <c r="BT185" i="35"/>
  <c r="BT186" i="35"/>
  <c r="BT187" i="35"/>
  <c r="BT188" i="35"/>
  <c r="BT189" i="35"/>
  <c r="BT190" i="35"/>
  <c r="BT191" i="35"/>
  <c r="BT192" i="35"/>
  <c r="BT193" i="35"/>
  <c r="BT194" i="35"/>
  <c r="BT195" i="35"/>
  <c r="BT196" i="35"/>
  <c r="BT197" i="35"/>
  <c r="BT198" i="35"/>
  <c r="BT199" i="35"/>
  <c r="BT200" i="35"/>
  <c r="BT201" i="35"/>
  <c r="BT202" i="35"/>
  <c r="BT203" i="35"/>
  <c r="BT204" i="35"/>
  <c r="BT205" i="35"/>
  <c r="BT206" i="35"/>
  <c r="BT207" i="35"/>
  <c r="BT208" i="35"/>
  <c r="BT209" i="35"/>
  <c r="BT210" i="35"/>
  <c r="BT211" i="35"/>
  <c r="BT212" i="35"/>
  <c r="BT213" i="35"/>
  <c r="BT214" i="35"/>
  <c r="BT215" i="35"/>
  <c r="BT216" i="35"/>
  <c r="BT217" i="35"/>
  <c r="BT218" i="35"/>
  <c r="BT219" i="35"/>
  <c r="BT220" i="35"/>
  <c r="BT221" i="35"/>
  <c r="BT222" i="35"/>
  <c r="BT223" i="35"/>
  <c r="BT224" i="35"/>
  <c r="BT225" i="35"/>
  <c r="BT226" i="35"/>
  <c r="BT227" i="35"/>
  <c r="BT228" i="35"/>
  <c r="BT229" i="35"/>
  <c r="BT230" i="35"/>
  <c r="BT231" i="35"/>
  <c r="BT232" i="35"/>
  <c r="BT233" i="35"/>
  <c r="BT234" i="35"/>
  <c r="BT235" i="35"/>
  <c r="BT236" i="35"/>
  <c r="BT237" i="35"/>
  <c r="BT238" i="35"/>
  <c r="BT239" i="35"/>
  <c r="BT240" i="35"/>
  <c r="BT242" i="35"/>
  <c r="BT243" i="35"/>
  <c r="BT244" i="35"/>
  <c r="BT245" i="35"/>
  <c r="BT246" i="35"/>
  <c r="BT248" i="35"/>
  <c r="BT249" i="35"/>
  <c r="BT7" i="34"/>
  <c r="BT8" i="34"/>
  <c r="BT9" i="34"/>
  <c r="BT10" i="34"/>
  <c r="BT11" i="34"/>
  <c r="BT12" i="34"/>
  <c r="BT13" i="34"/>
  <c r="BT14" i="34"/>
  <c r="BT15" i="34"/>
  <c r="BT16" i="34"/>
  <c r="BT17" i="34"/>
  <c r="BT18" i="34"/>
  <c r="BT19" i="34"/>
  <c r="BT20" i="34"/>
  <c r="BT21" i="34"/>
  <c r="BT22" i="34"/>
  <c r="BT23" i="34"/>
  <c r="BT24" i="34"/>
  <c r="BT25" i="34"/>
  <c r="BT26" i="34"/>
  <c r="BT27" i="34"/>
  <c r="BT28" i="34"/>
  <c r="BT29" i="34"/>
  <c r="BT30" i="34"/>
  <c r="BT31" i="34"/>
  <c r="BT32" i="34"/>
  <c r="BT33" i="34"/>
  <c r="BT34" i="34"/>
  <c r="BT35" i="34"/>
  <c r="BT36" i="34"/>
  <c r="BT37" i="34"/>
  <c r="BT38" i="34"/>
  <c r="BT39" i="34"/>
  <c r="BT40" i="34"/>
  <c r="BT41" i="34"/>
  <c r="BT42" i="34"/>
  <c r="BT43" i="34"/>
  <c r="BT44" i="34"/>
  <c r="BT45" i="34"/>
  <c r="BT46" i="34"/>
  <c r="BT47" i="34"/>
  <c r="BT48" i="34"/>
  <c r="BT49" i="34"/>
  <c r="BT50" i="34"/>
  <c r="BT51" i="34"/>
  <c r="BT52" i="34"/>
  <c r="BT53" i="34"/>
  <c r="BT54" i="34"/>
  <c r="BT55" i="34"/>
  <c r="BT56" i="34"/>
  <c r="BT57" i="34"/>
  <c r="BT58" i="34"/>
  <c r="BT59" i="34"/>
  <c r="BT60" i="34"/>
  <c r="BT61" i="34"/>
  <c r="BT62" i="34"/>
  <c r="BT63" i="34"/>
  <c r="BT64" i="34"/>
  <c r="BT65" i="34"/>
  <c r="BT66" i="34"/>
  <c r="BT67" i="34"/>
  <c r="BT68" i="34"/>
  <c r="BT69" i="34"/>
  <c r="BT70" i="34"/>
  <c r="BT71" i="34"/>
  <c r="BT72" i="34"/>
  <c r="BT73" i="34"/>
  <c r="BT74" i="34"/>
  <c r="BT75" i="34"/>
  <c r="BT76" i="34"/>
  <c r="BT77" i="34"/>
  <c r="BT78" i="34"/>
  <c r="BT79" i="34"/>
  <c r="BT80" i="34"/>
  <c r="BT81" i="34"/>
  <c r="BT82" i="34"/>
  <c r="BT83" i="34"/>
  <c r="BT84" i="34"/>
  <c r="BT85" i="34"/>
  <c r="BT86" i="34"/>
  <c r="BT87" i="34"/>
  <c r="BT88" i="34"/>
  <c r="BT89" i="34"/>
  <c r="BT90" i="34"/>
  <c r="BT91" i="34"/>
  <c r="BT92" i="34"/>
  <c r="BT93" i="34"/>
  <c r="BT94" i="34"/>
  <c r="BT95" i="34"/>
  <c r="BT96" i="34"/>
  <c r="BT97" i="34"/>
  <c r="BT98" i="34"/>
  <c r="BT99" i="34"/>
  <c r="BT100" i="34"/>
  <c r="BT101" i="34"/>
  <c r="BT102" i="34"/>
  <c r="BT103" i="34"/>
  <c r="BT104" i="34"/>
  <c r="BT105" i="34"/>
  <c r="BT106" i="34"/>
  <c r="BT107" i="34"/>
  <c r="BT108" i="34"/>
  <c r="BT109" i="34"/>
  <c r="BT110" i="34"/>
  <c r="BT111" i="34"/>
  <c r="BT112" i="34"/>
  <c r="BT113" i="34"/>
  <c r="BT114" i="34"/>
  <c r="BT115" i="34"/>
  <c r="BT116" i="34"/>
  <c r="BT117" i="34"/>
  <c r="BT118" i="34"/>
  <c r="BT119" i="34"/>
  <c r="BT120" i="34"/>
  <c r="BT121" i="34"/>
  <c r="BT122" i="34"/>
  <c r="BT124" i="34"/>
  <c r="BT125" i="34"/>
  <c r="BT126" i="34"/>
  <c r="BT127" i="34"/>
  <c r="BT128" i="34"/>
  <c r="BT129" i="34"/>
  <c r="BT130" i="34"/>
  <c r="BT131" i="34"/>
  <c r="BT132" i="34"/>
  <c r="BT133" i="34"/>
  <c r="BT134" i="34"/>
  <c r="BT135" i="34"/>
  <c r="BT136" i="34"/>
  <c r="BT137" i="34"/>
  <c r="BT138" i="34"/>
  <c r="BT139" i="34"/>
  <c r="BT140" i="34"/>
  <c r="BT141" i="34"/>
  <c r="BT142" i="34"/>
  <c r="BT143" i="34"/>
  <c r="BT144" i="34"/>
  <c r="BT145" i="34"/>
  <c r="BT146" i="34"/>
  <c r="BT147" i="34"/>
  <c r="BT148" i="34"/>
  <c r="BT149" i="34"/>
  <c r="BT150" i="34"/>
  <c r="BT151" i="34"/>
  <c r="BT152" i="34"/>
  <c r="BT153" i="34"/>
  <c r="BT154" i="34"/>
  <c r="BT155" i="34"/>
  <c r="BT156" i="34"/>
  <c r="BT157" i="34"/>
  <c r="BT158" i="34"/>
  <c r="BT159" i="34"/>
  <c r="BT160" i="34"/>
  <c r="BT161" i="34"/>
  <c r="BT162" i="34"/>
  <c r="BT163" i="34"/>
  <c r="BT164" i="34"/>
  <c r="BT165" i="34"/>
  <c r="BT166" i="34"/>
  <c r="BT167" i="34"/>
  <c r="BT168" i="34"/>
  <c r="BT169" i="34"/>
  <c r="BT170" i="34"/>
  <c r="BT171" i="34"/>
  <c r="BT172" i="34"/>
  <c r="BT173" i="34"/>
  <c r="BT174" i="34"/>
  <c r="BT175" i="34"/>
  <c r="BT176" i="34"/>
  <c r="BT177" i="34"/>
  <c r="BT178" i="34"/>
  <c r="BT179" i="34"/>
  <c r="BT180" i="34"/>
  <c r="BT181" i="34"/>
  <c r="BT182" i="34"/>
  <c r="BT183" i="34"/>
  <c r="BT184" i="34"/>
  <c r="BT185" i="34"/>
  <c r="BT186" i="34"/>
  <c r="BT187" i="34"/>
  <c r="BT188" i="34"/>
  <c r="BT189" i="34"/>
  <c r="BT190" i="34"/>
  <c r="BT191" i="34"/>
  <c r="BT192" i="34"/>
  <c r="BT193" i="34"/>
  <c r="BT194" i="34"/>
  <c r="BT195" i="34"/>
  <c r="BT196" i="34"/>
  <c r="BT197" i="34"/>
  <c r="BT198" i="34"/>
  <c r="BT199" i="34"/>
  <c r="BT200" i="34"/>
  <c r="BT201" i="34"/>
  <c r="BT202" i="34"/>
  <c r="BT203" i="34"/>
  <c r="BT204" i="34"/>
  <c r="BT205" i="34"/>
  <c r="BT206" i="34"/>
  <c r="BT207" i="34"/>
  <c r="BT208" i="34"/>
  <c r="BT209" i="34"/>
  <c r="BT210" i="34"/>
  <c r="BT211" i="34"/>
  <c r="BT212" i="34"/>
  <c r="BT213" i="34"/>
  <c r="BT214" i="34"/>
  <c r="BT215" i="34"/>
  <c r="BT216" i="34"/>
  <c r="BT217" i="34"/>
  <c r="BT218" i="34"/>
  <c r="BT219" i="34"/>
  <c r="BT220" i="34"/>
  <c r="BT221" i="34"/>
  <c r="BT222" i="34"/>
  <c r="BT223" i="34"/>
  <c r="BT224" i="34"/>
  <c r="BT225" i="34"/>
  <c r="BT226" i="34"/>
  <c r="BT227" i="34"/>
  <c r="BT228" i="34"/>
  <c r="BT229" i="34"/>
  <c r="BT230" i="34"/>
  <c r="BT231" i="34"/>
  <c r="BT232" i="34"/>
  <c r="BT233" i="34"/>
  <c r="BT234" i="34"/>
  <c r="BT235" i="34"/>
  <c r="BT236" i="34"/>
  <c r="BT237" i="34"/>
  <c r="BT238" i="34"/>
  <c r="BT239" i="34"/>
  <c r="BT240" i="34"/>
  <c r="BT242" i="34"/>
  <c r="BT243" i="34"/>
  <c r="BT244" i="34"/>
  <c r="BT245" i="34"/>
  <c r="BT246" i="34"/>
  <c r="BT248" i="34"/>
  <c r="BT249" i="34"/>
  <c r="BT7" i="33"/>
  <c r="BT8" i="33"/>
  <c r="BT9" i="33"/>
  <c r="BT10" i="33"/>
  <c r="BT11" i="33"/>
  <c r="BT12" i="33"/>
  <c r="BT13" i="33"/>
  <c r="BT14" i="33"/>
  <c r="BT15" i="33"/>
  <c r="BT16" i="33"/>
  <c r="BT17" i="33"/>
  <c r="BT18" i="33"/>
  <c r="BT19" i="33"/>
  <c r="BT20" i="33"/>
  <c r="BT21" i="33"/>
  <c r="BT22" i="33"/>
  <c r="BT23" i="33"/>
  <c r="BT24" i="33"/>
  <c r="BT25" i="33"/>
  <c r="BT26" i="33"/>
  <c r="BT27" i="33"/>
  <c r="BT28" i="33"/>
  <c r="BT29" i="33"/>
  <c r="BT30" i="33"/>
  <c r="BT31" i="33"/>
  <c r="BT32" i="33"/>
  <c r="BT33" i="33"/>
  <c r="BT34" i="33"/>
  <c r="BT35" i="33"/>
  <c r="BT36" i="33"/>
  <c r="BT37" i="33"/>
  <c r="BT38" i="33"/>
  <c r="BT39" i="33"/>
  <c r="BT40" i="33"/>
  <c r="BT41" i="33"/>
  <c r="BT42" i="33"/>
  <c r="BT43" i="33"/>
  <c r="BT44" i="33"/>
  <c r="BT45" i="33"/>
  <c r="BT46" i="33"/>
  <c r="BT47" i="33"/>
  <c r="BT48" i="33"/>
  <c r="BT49" i="33"/>
  <c r="BT50" i="33"/>
  <c r="BT51" i="33"/>
  <c r="BT52" i="33"/>
  <c r="BT53" i="33"/>
  <c r="BT54" i="33"/>
  <c r="BT55" i="33"/>
  <c r="BT56" i="33"/>
  <c r="BT57" i="33"/>
  <c r="BT58" i="33"/>
  <c r="BT59" i="33"/>
  <c r="BT60" i="33"/>
  <c r="BT61" i="33"/>
  <c r="BT62" i="33"/>
  <c r="BT63" i="33"/>
  <c r="BT64" i="33"/>
  <c r="BT65" i="33"/>
  <c r="BT66" i="33"/>
  <c r="BT67" i="33"/>
  <c r="BT68" i="33"/>
  <c r="BT69" i="33"/>
  <c r="BT70" i="33"/>
  <c r="BT71" i="33"/>
  <c r="BT72" i="33"/>
  <c r="BT73" i="33"/>
  <c r="BT74" i="33"/>
  <c r="BT75" i="33"/>
  <c r="BT76" i="33"/>
  <c r="BT77" i="33"/>
  <c r="BT78" i="33"/>
  <c r="BT79" i="33"/>
  <c r="BT80" i="33"/>
  <c r="BT81" i="33"/>
  <c r="BT82" i="33"/>
  <c r="BT83" i="33"/>
  <c r="BT84" i="33"/>
  <c r="BT85" i="33"/>
  <c r="BT86" i="33"/>
  <c r="BT87" i="33"/>
  <c r="BT88" i="33"/>
  <c r="BT89" i="33"/>
  <c r="BT90" i="33"/>
  <c r="BT91" i="33"/>
  <c r="BT92" i="33"/>
  <c r="BT93" i="33"/>
  <c r="BT94" i="33"/>
  <c r="BT95" i="33"/>
  <c r="BT96" i="33"/>
  <c r="BT97" i="33"/>
  <c r="BT98" i="33"/>
  <c r="BT99" i="33"/>
  <c r="BT100" i="33"/>
  <c r="BT101" i="33"/>
  <c r="BT102" i="33"/>
  <c r="BT103" i="33"/>
  <c r="BT104" i="33"/>
  <c r="BT105" i="33"/>
  <c r="BT106" i="33"/>
  <c r="BT107" i="33"/>
  <c r="BT108" i="33"/>
  <c r="BT109" i="33"/>
  <c r="BT110" i="33"/>
  <c r="BT111" i="33"/>
  <c r="BT112" i="33"/>
  <c r="BT113" i="33"/>
  <c r="BT114" i="33"/>
  <c r="BT115" i="33"/>
  <c r="BT116" i="33"/>
  <c r="BT117" i="33"/>
  <c r="BT118" i="33"/>
  <c r="BT119" i="33"/>
  <c r="BT120" i="33"/>
  <c r="BT121" i="33"/>
  <c r="BT122" i="33"/>
  <c r="BT124" i="33"/>
  <c r="BT125" i="33"/>
  <c r="BT126" i="33"/>
  <c r="BT127" i="33"/>
  <c r="BT128" i="33"/>
  <c r="BT129" i="33"/>
  <c r="BT130" i="33"/>
  <c r="BT131" i="33"/>
  <c r="BT132" i="33"/>
  <c r="BT133" i="33"/>
  <c r="BT134" i="33"/>
  <c r="BT135" i="33"/>
  <c r="BT136" i="33"/>
  <c r="BT137" i="33"/>
  <c r="BT138" i="33"/>
  <c r="BT139" i="33"/>
  <c r="BT140" i="33"/>
  <c r="BT141" i="33"/>
  <c r="BT142" i="33"/>
  <c r="BT143" i="33"/>
  <c r="BT144" i="33"/>
  <c r="BT145" i="33"/>
  <c r="BT146" i="33"/>
  <c r="BT147" i="33"/>
  <c r="BT148" i="33"/>
  <c r="BT149" i="33"/>
  <c r="BT150" i="33"/>
  <c r="BT151" i="33"/>
  <c r="BT152" i="33"/>
  <c r="BT153" i="33"/>
  <c r="BT154" i="33"/>
  <c r="BT155" i="33"/>
  <c r="BT156" i="33"/>
  <c r="BT157" i="33"/>
  <c r="BT158" i="33"/>
  <c r="BT159" i="33"/>
  <c r="BT160" i="33"/>
  <c r="BT161" i="33"/>
  <c r="BT162" i="33"/>
  <c r="BT163" i="33"/>
  <c r="BT164" i="33"/>
  <c r="BT165" i="33"/>
  <c r="BT166" i="33"/>
  <c r="BT167" i="33"/>
  <c r="BT168" i="33"/>
  <c r="BT169" i="33"/>
  <c r="BT170" i="33"/>
  <c r="BT171" i="33"/>
  <c r="BT172" i="33"/>
  <c r="BT173" i="33"/>
  <c r="BT174" i="33"/>
  <c r="BT175" i="33"/>
  <c r="BT176" i="33"/>
  <c r="BT177" i="33"/>
  <c r="BT178" i="33"/>
  <c r="BT179" i="33"/>
  <c r="BT180" i="33"/>
  <c r="BT181" i="33"/>
  <c r="BT182" i="33"/>
  <c r="BT183" i="33"/>
  <c r="BT184" i="33"/>
  <c r="BT185" i="33"/>
  <c r="BT186" i="33"/>
  <c r="BT187" i="33"/>
  <c r="BT188" i="33"/>
  <c r="BT189" i="33"/>
  <c r="BT190" i="33"/>
  <c r="BT191" i="33"/>
  <c r="BT192" i="33"/>
  <c r="BT193" i="33"/>
  <c r="BT194" i="33"/>
  <c r="BT195" i="33"/>
  <c r="BT196" i="33"/>
  <c r="BT197" i="33"/>
  <c r="BT198" i="33"/>
  <c r="BT199" i="33"/>
  <c r="BT200" i="33"/>
  <c r="BT201" i="33"/>
  <c r="BT202" i="33"/>
  <c r="BT203" i="33"/>
  <c r="BT204" i="33"/>
  <c r="BT205" i="33"/>
  <c r="BT206" i="33"/>
  <c r="BT207" i="33"/>
  <c r="BT208" i="33"/>
  <c r="BT209" i="33"/>
  <c r="BT210" i="33"/>
  <c r="BT211" i="33"/>
  <c r="BT212" i="33"/>
  <c r="BT213" i="33"/>
  <c r="BT214" i="33"/>
  <c r="BT215" i="33"/>
  <c r="BT216" i="33"/>
  <c r="BT217" i="33"/>
  <c r="BT218" i="33"/>
  <c r="BT219" i="33"/>
  <c r="BT220" i="33"/>
  <c r="BT221" i="33"/>
  <c r="BT222" i="33"/>
  <c r="BT223" i="33"/>
  <c r="BT224" i="33"/>
  <c r="BT225" i="33"/>
  <c r="BT226" i="33"/>
  <c r="BT227" i="33"/>
  <c r="BT228" i="33"/>
  <c r="BT229" i="33"/>
  <c r="BT230" i="33"/>
  <c r="BT231" i="33"/>
  <c r="BT232" i="33"/>
  <c r="BT233" i="33"/>
  <c r="BT234" i="33"/>
  <c r="BT235" i="33"/>
  <c r="BT236" i="33"/>
  <c r="BT237" i="33"/>
  <c r="BT238" i="33"/>
  <c r="BT239" i="33"/>
  <c r="BT240" i="33"/>
  <c r="BT242" i="33"/>
  <c r="BT243" i="33"/>
  <c r="BT244" i="33"/>
  <c r="BT245" i="33"/>
  <c r="BT246" i="33"/>
  <c r="BT248" i="33"/>
  <c r="BT249" i="33"/>
  <c r="BT7" i="29"/>
  <c r="BT8" i="29"/>
  <c r="BT9" i="29"/>
  <c r="BT10" i="29"/>
  <c r="BT11" i="29"/>
  <c r="BT12" i="29"/>
  <c r="BT13" i="29"/>
  <c r="BT14" i="29"/>
  <c r="BT15" i="29"/>
  <c r="BT16" i="29"/>
  <c r="BT17" i="29"/>
  <c r="BT18" i="29"/>
  <c r="BT19" i="29"/>
  <c r="BT20" i="29"/>
  <c r="BT21" i="29"/>
  <c r="BT22" i="29"/>
  <c r="BT23" i="29"/>
  <c r="BT24" i="29"/>
  <c r="BT25" i="29"/>
  <c r="BT26" i="29"/>
  <c r="BT27" i="29"/>
  <c r="BT28" i="29"/>
  <c r="BT29" i="29"/>
  <c r="BT30" i="29"/>
  <c r="BT31" i="29"/>
  <c r="BT32" i="29"/>
  <c r="BT33" i="29"/>
  <c r="BT34" i="29"/>
  <c r="BT35" i="29"/>
  <c r="BT36" i="29"/>
  <c r="BT37" i="29"/>
  <c r="BT38" i="29"/>
  <c r="BT39" i="29"/>
  <c r="BT40" i="29"/>
  <c r="BT41" i="29"/>
  <c r="BT42" i="29"/>
  <c r="BT43" i="29"/>
  <c r="BT44" i="29"/>
  <c r="BT45" i="29"/>
  <c r="BT46" i="29"/>
  <c r="BT47" i="29"/>
  <c r="BT48" i="29"/>
  <c r="BT49" i="29"/>
  <c r="BT50" i="29"/>
  <c r="BT51" i="29"/>
  <c r="BT52" i="29"/>
  <c r="BT53" i="29"/>
  <c r="BT54" i="29"/>
  <c r="BT55" i="29"/>
  <c r="BT56" i="29"/>
  <c r="BT57" i="29"/>
  <c r="BT58" i="29"/>
  <c r="BT59" i="29"/>
  <c r="BT60" i="29"/>
  <c r="BT61" i="29"/>
  <c r="BT62" i="29"/>
  <c r="BT63" i="29"/>
  <c r="BT64" i="29"/>
  <c r="BT65" i="29"/>
  <c r="BT66" i="29"/>
  <c r="BT67" i="29"/>
  <c r="BT68" i="29"/>
  <c r="BT69" i="29"/>
  <c r="BT70" i="29"/>
  <c r="BT71" i="29"/>
  <c r="BT72" i="29"/>
  <c r="BT73" i="29"/>
  <c r="BT74" i="29"/>
  <c r="BT75" i="29"/>
  <c r="BT76" i="29"/>
  <c r="BT77" i="29"/>
  <c r="BT78" i="29"/>
  <c r="BT79" i="29"/>
  <c r="BT80" i="29"/>
  <c r="BT81" i="29"/>
  <c r="BT82" i="29"/>
  <c r="BT83" i="29"/>
  <c r="BT84" i="29"/>
  <c r="BT85" i="29"/>
  <c r="BT86" i="29"/>
  <c r="BT87" i="29"/>
  <c r="BT88" i="29"/>
  <c r="BT89" i="29"/>
  <c r="BT90" i="29"/>
  <c r="BT91" i="29"/>
  <c r="BT92" i="29"/>
  <c r="BT93" i="29"/>
  <c r="BT94" i="29"/>
  <c r="BT95" i="29"/>
  <c r="BT96" i="29"/>
  <c r="BT97" i="29"/>
  <c r="BT98" i="29"/>
  <c r="BT99" i="29"/>
  <c r="BT100" i="29"/>
  <c r="BT101" i="29"/>
  <c r="BT102" i="29"/>
  <c r="BT103" i="29"/>
  <c r="BT104" i="29"/>
  <c r="BT105" i="29"/>
  <c r="BT106" i="29"/>
  <c r="BT107" i="29"/>
  <c r="BT108" i="29"/>
  <c r="BT109" i="29"/>
  <c r="BT110" i="29"/>
  <c r="BT111" i="29"/>
  <c r="BT112" i="29"/>
  <c r="BT113" i="29"/>
  <c r="BT114" i="29"/>
  <c r="BT115" i="29"/>
  <c r="BT116" i="29"/>
  <c r="BT117" i="29"/>
  <c r="BT118" i="29"/>
  <c r="BT119" i="29"/>
  <c r="BT120" i="29"/>
  <c r="BT121" i="29"/>
  <c r="BT122" i="29"/>
  <c r="BT124" i="29"/>
  <c r="BT125" i="29"/>
  <c r="BT126" i="29"/>
  <c r="BT127" i="29"/>
  <c r="BT128" i="29"/>
  <c r="BT129" i="29"/>
  <c r="BT130" i="29"/>
  <c r="BT131" i="29"/>
  <c r="BT132" i="29"/>
  <c r="BT133" i="29"/>
  <c r="BT134" i="29"/>
  <c r="BT135" i="29"/>
  <c r="BT136" i="29"/>
  <c r="BT137" i="29"/>
  <c r="BT138" i="29"/>
  <c r="BT139" i="29"/>
  <c r="BT140" i="29"/>
  <c r="BT141" i="29"/>
  <c r="BT142" i="29"/>
  <c r="BT143" i="29"/>
  <c r="BT144" i="29"/>
  <c r="BT145" i="29"/>
  <c r="BT146" i="29"/>
  <c r="BT147" i="29"/>
  <c r="BT148" i="29"/>
  <c r="BT149" i="29"/>
  <c r="BT150" i="29"/>
  <c r="BT151" i="29"/>
  <c r="BT152" i="29"/>
  <c r="BT153" i="29"/>
  <c r="BT154" i="29"/>
  <c r="BT155" i="29"/>
  <c r="BT156" i="29"/>
  <c r="BT157" i="29"/>
  <c r="BT158" i="29"/>
  <c r="BT159" i="29"/>
  <c r="BT160" i="29"/>
  <c r="BT161" i="29"/>
  <c r="BT162" i="29"/>
  <c r="BT163" i="29"/>
  <c r="BT164" i="29"/>
  <c r="BT165" i="29"/>
  <c r="BT166" i="29"/>
  <c r="BT167" i="29"/>
  <c r="BT168" i="29"/>
  <c r="BT169" i="29"/>
  <c r="BT170" i="29"/>
  <c r="BT171" i="29"/>
  <c r="BT172" i="29"/>
  <c r="BT173" i="29"/>
  <c r="BT174" i="29"/>
  <c r="BT175" i="29"/>
  <c r="BT176" i="29"/>
  <c r="BT177" i="29"/>
  <c r="BT178" i="29"/>
  <c r="BT179" i="29"/>
  <c r="BT180" i="29"/>
  <c r="BT181" i="29"/>
  <c r="BT182" i="29"/>
  <c r="BT183" i="29"/>
  <c r="BT184" i="29"/>
  <c r="BT185" i="29"/>
  <c r="BT186" i="29"/>
  <c r="BT187" i="29"/>
  <c r="BT188" i="29"/>
  <c r="BT189" i="29"/>
  <c r="BT190" i="29"/>
  <c r="BT191" i="29"/>
  <c r="BT192" i="29"/>
  <c r="BT193" i="29"/>
  <c r="BT194" i="29"/>
  <c r="BT195" i="29"/>
  <c r="BT196" i="29"/>
  <c r="BT197" i="29"/>
  <c r="BT198" i="29"/>
  <c r="BT199" i="29"/>
  <c r="BT200" i="29"/>
  <c r="BT201" i="29"/>
  <c r="BT202" i="29"/>
  <c r="BT203" i="29"/>
  <c r="BT204" i="29"/>
  <c r="BT205" i="29"/>
  <c r="BT206" i="29"/>
  <c r="BT207" i="29"/>
  <c r="BT208" i="29"/>
  <c r="BT209" i="29"/>
  <c r="BT210" i="29"/>
  <c r="BT211" i="29"/>
  <c r="BT212" i="29"/>
  <c r="BT213" i="29"/>
  <c r="BT214" i="29"/>
  <c r="BT215" i="29"/>
  <c r="BT216" i="29"/>
  <c r="BT217" i="29"/>
  <c r="BT218" i="29"/>
  <c r="BT219" i="29"/>
  <c r="BT220" i="29"/>
  <c r="BT221" i="29"/>
  <c r="BT222" i="29"/>
  <c r="BT223" i="29"/>
  <c r="BT224" i="29"/>
  <c r="BT225" i="29"/>
  <c r="BT226" i="29"/>
  <c r="BT227" i="29"/>
  <c r="BT228" i="29"/>
  <c r="BT229" i="29"/>
  <c r="BT230" i="29"/>
  <c r="BT231" i="29"/>
  <c r="BT232" i="29"/>
  <c r="BT233" i="29"/>
  <c r="BT234" i="29"/>
  <c r="BT235" i="29"/>
  <c r="BT236" i="29"/>
  <c r="BT237" i="29"/>
  <c r="BT238" i="29"/>
  <c r="BT239" i="29"/>
  <c r="BT240" i="29"/>
  <c r="BT242" i="29"/>
  <c r="BT243" i="29"/>
  <c r="BT244" i="29"/>
  <c r="BT245" i="29"/>
  <c r="BT246" i="29"/>
  <c r="BT248" i="29"/>
  <c r="BT249" i="29"/>
  <c r="BT7" i="28"/>
  <c r="BT8" i="28"/>
  <c r="BT9" i="28"/>
  <c r="BT10" i="28"/>
  <c r="BT11" i="28"/>
  <c r="BT12" i="28"/>
  <c r="BT13" i="28"/>
  <c r="BT14" i="28"/>
  <c r="BT15" i="28"/>
  <c r="BT16" i="28"/>
  <c r="BT17" i="28"/>
  <c r="BT18" i="28"/>
  <c r="BT19" i="28"/>
  <c r="BT20" i="28"/>
  <c r="BT21" i="28"/>
  <c r="BT22" i="28"/>
  <c r="BT23" i="28"/>
  <c r="BT24" i="28"/>
  <c r="BT25" i="28"/>
  <c r="BT26" i="28"/>
  <c r="BT27" i="28"/>
  <c r="BT28" i="28"/>
  <c r="BT29" i="28"/>
  <c r="BT30" i="28"/>
  <c r="BT31" i="28"/>
  <c r="BT32" i="28"/>
  <c r="BT33" i="28"/>
  <c r="BT34" i="28"/>
  <c r="BT35" i="28"/>
  <c r="BT36" i="28"/>
  <c r="BT37" i="28"/>
  <c r="BT38" i="28"/>
  <c r="BT39" i="28"/>
  <c r="BT40" i="28"/>
  <c r="BT41" i="28"/>
  <c r="BT42" i="28"/>
  <c r="BT43" i="28"/>
  <c r="BT44" i="28"/>
  <c r="BT45" i="28"/>
  <c r="BT46" i="28"/>
  <c r="BT47" i="28"/>
  <c r="BT48" i="28"/>
  <c r="BT49" i="28"/>
  <c r="BT50" i="28"/>
  <c r="BT51" i="28"/>
  <c r="BT52" i="28"/>
  <c r="BT53" i="28"/>
  <c r="BT54" i="28"/>
  <c r="BT55" i="28"/>
  <c r="BT56" i="28"/>
  <c r="BT57" i="28"/>
  <c r="BT58" i="28"/>
  <c r="BT59" i="28"/>
  <c r="BT60" i="28"/>
  <c r="BT61" i="28"/>
  <c r="BT62" i="28"/>
  <c r="BT63" i="28"/>
  <c r="BT64" i="28"/>
  <c r="BT65" i="28"/>
  <c r="BT66" i="28"/>
  <c r="BT67" i="28"/>
  <c r="BT68" i="28"/>
  <c r="BT69" i="28"/>
  <c r="BT70" i="28"/>
  <c r="BT71" i="28"/>
  <c r="BT72" i="28"/>
  <c r="BT73" i="28"/>
  <c r="BT74" i="28"/>
  <c r="BT75" i="28"/>
  <c r="BT76" i="28"/>
  <c r="BT77" i="28"/>
  <c r="BT78" i="28"/>
  <c r="BT79" i="28"/>
  <c r="BT80" i="28"/>
  <c r="BT81" i="28"/>
  <c r="BT82" i="28"/>
  <c r="BT83" i="28"/>
  <c r="BT84" i="28"/>
  <c r="BT85" i="28"/>
  <c r="BT86" i="28"/>
  <c r="BT87" i="28"/>
  <c r="BT88" i="28"/>
  <c r="BT89" i="28"/>
  <c r="BT90" i="28"/>
  <c r="BT91" i="28"/>
  <c r="BT92" i="28"/>
  <c r="BT93" i="28"/>
  <c r="BT94" i="28"/>
  <c r="BT95" i="28"/>
  <c r="BT96" i="28"/>
  <c r="BT97" i="28"/>
  <c r="BT98" i="28"/>
  <c r="BT99" i="28"/>
  <c r="BT100" i="28"/>
  <c r="BT101" i="28"/>
  <c r="BT102" i="28"/>
  <c r="BT103" i="28"/>
  <c r="BT104" i="28"/>
  <c r="BT105" i="28"/>
  <c r="BT106" i="28"/>
  <c r="BT107" i="28"/>
  <c r="BT108" i="28"/>
  <c r="BT109" i="28"/>
  <c r="BT110" i="28"/>
  <c r="BT111" i="28"/>
  <c r="BT112" i="28"/>
  <c r="BT113" i="28"/>
  <c r="BT114" i="28"/>
  <c r="BT115" i="28"/>
  <c r="BT116" i="28"/>
  <c r="BT117" i="28"/>
  <c r="BT118" i="28"/>
  <c r="BT119" i="28"/>
  <c r="BT120" i="28"/>
  <c r="BT121" i="28"/>
  <c r="BT122" i="28"/>
  <c r="BT124" i="28"/>
  <c r="BT125" i="28"/>
  <c r="BT126" i="28"/>
  <c r="BT127" i="28"/>
  <c r="BT128" i="28"/>
  <c r="BT129" i="28"/>
  <c r="BT130" i="28"/>
  <c r="BT131" i="28"/>
  <c r="BT132" i="28"/>
  <c r="BT133" i="28"/>
  <c r="BT134" i="28"/>
  <c r="BT135" i="28"/>
  <c r="BT136" i="28"/>
  <c r="BT137" i="28"/>
  <c r="BT138" i="28"/>
  <c r="BT139" i="28"/>
  <c r="BT140" i="28"/>
  <c r="BT141" i="28"/>
  <c r="BT142" i="28"/>
  <c r="BT143" i="28"/>
  <c r="BT144" i="28"/>
  <c r="BT145" i="28"/>
  <c r="BT146" i="28"/>
  <c r="BT147" i="28"/>
  <c r="BT148" i="28"/>
  <c r="BT149" i="28"/>
  <c r="BT150" i="28"/>
  <c r="BT151" i="28"/>
  <c r="BT152" i="28"/>
  <c r="BT153" i="28"/>
  <c r="BT154" i="28"/>
  <c r="BT155" i="28"/>
  <c r="BT156" i="28"/>
  <c r="BT157" i="28"/>
  <c r="BT158" i="28"/>
  <c r="BT159" i="28"/>
  <c r="BT160" i="28"/>
  <c r="BT161" i="28"/>
  <c r="BT162" i="28"/>
  <c r="BT163" i="28"/>
  <c r="BT164" i="28"/>
  <c r="BT165" i="28"/>
  <c r="BT166" i="28"/>
  <c r="BT167" i="28"/>
  <c r="BT168" i="28"/>
  <c r="BT169" i="28"/>
  <c r="BT170" i="28"/>
  <c r="BT171" i="28"/>
  <c r="BT172" i="28"/>
  <c r="BT173" i="28"/>
  <c r="BT174" i="28"/>
  <c r="BT175" i="28"/>
  <c r="BT176" i="28"/>
  <c r="BT177" i="28"/>
  <c r="BT178" i="28"/>
  <c r="BT179" i="28"/>
  <c r="BT180" i="28"/>
  <c r="BT181" i="28"/>
  <c r="BT182" i="28"/>
  <c r="BT183" i="28"/>
  <c r="BT184" i="28"/>
  <c r="BT185" i="28"/>
  <c r="BT186" i="28"/>
  <c r="BT187" i="28"/>
  <c r="BT188" i="28"/>
  <c r="BT189" i="28"/>
  <c r="BT190" i="28"/>
  <c r="BT191" i="28"/>
  <c r="BT192" i="28"/>
  <c r="BT193" i="28"/>
  <c r="BT194" i="28"/>
  <c r="BT195" i="28"/>
  <c r="BT196" i="28"/>
  <c r="BT197" i="28"/>
  <c r="BT198" i="28"/>
  <c r="BT199" i="28"/>
  <c r="BT200" i="28"/>
  <c r="BT201" i="28"/>
  <c r="BT202" i="28"/>
  <c r="BT203" i="28"/>
  <c r="BT204" i="28"/>
  <c r="BT205" i="28"/>
  <c r="BT206" i="28"/>
  <c r="BT207" i="28"/>
  <c r="BT208" i="28"/>
  <c r="BT209" i="28"/>
  <c r="BT210" i="28"/>
  <c r="BT211" i="28"/>
  <c r="BT212" i="28"/>
  <c r="BT213" i="28"/>
  <c r="BT214" i="28"/>
  <c r="BT215" i="28"/>
  <c r="BT216" i="28"/>
  <c r="BT217" i="28"/>
  <c r="BT218" i="28"/>
  <c r="BT219" i="28"/>
  <c r="BT220" i="28"/>
  <c r="BT221" i="28"/>
  <c r="BT222" i="28"/>
  <c r="BT223" i="28"/>
  <c r="BT224" i="28"/>
  <c r="BT225" i="28"/>
  <c r="BT226" i="28"/>
  <c r="BT227" i="28"/>
  <c r="BT228" i="28"/>
  <c r="BT229" i="28"/>
  <c r="BT230" i="28"/>
  <c r="BT231" i="28"/>
  <c r="BT232" i="28"/>
  <c r="BT233" i="28"/>
  <c r="BT234" i="28"/>
  <c r="BT235" i="28"/>
  <c r="BT236" i="28"/>
  <c r="BT237" i="28"/>
  <c r="BT238" i="28"/>
  <c r="BT239" i="28"/>
  <c r="BT240" i="28"/>
  <c r="BT242" i="28"/>
  <c r="BT243" i="28"/>
  <c r="BT244" i="28"/>
  <c r="BT245" i="28"/>
  <c r="BT246" i="28"/>
  <c r="BT248" i="28"/>
  <c r="BT249" i="28"/>
  <c r="BT7" i="37"/>
  <c r="BT8" i="37"/>
  <c r="BT9" i="37"/>
  <c r="BT10" i="37"/>
  <c r="BT11" i="37"/>
  <c r="BT12" i="37"/>
  <c r="BT13" i="37"/>
  <c r="BT14" i="37"/>
  <c r="BT15" i="37"/>
  <c r="BT16" i="37"/>
  <c r="BT17" i="37"/>
  <c r="BT18" i="37"/>
  <c r="BT19" i="37"/>
  <c r="BT20" i="37"/>
  <c r="BT21" i="37"/>
  <c r="BT22" i="37"/>
  <c r="BT23" i="37"/>
  <c r="BT24" i="37"/>
  <c r="BT25" i="37"/>
  <c r="BT26" i="37"/>
  <c r="BT27" i="37"/>
  <c r="BT28" i="37"/>
  <c r="BT29" i="37"/>
  <c r="BT30" i="37"/>
  <c r="BT31" i="37"/>
  <c r="BT32" i="37"/>
  <c r="BT33" i="37"/>
  <c r="BT34" i="37"/>
  <c r="BT35" i="37"/>
  <c r="BT36" i="37"/>
  <c r="BT37" i="37"/>
  <c r="BT38" i="37"/>
  <c r="BT39" i="37"/>
  <c r="BT40" i="37"/>
  <c r="BT41" i="37"/>
  <c r="BT42" i="37"/>
  <c r="BT43" i="37"/>
  <c r="BT44" i="37"/>
  <c r="BT45" i="37"/>
  <c r="BT46" i="37"/>
  <c r="BT47" i="37"/>
  <c r="BT48" i="37"/>
  <c r="BT49" i="37"/>
  <c r="BT50" i="37"/>
  <c r="BT51" i="37"/>
  <c r="BT52" i="37"/>
  <c r="BT53" i="37"/>
  <c r="BT54" i="37"/>
  <c r="BT55" i="37"/>
  <c r="BT56" i="37"/>
  <c r="BT57" i="37"/>
  <c r="BT58" i="37"/>
  <c r="BT59" i="37"/>
  <c r="BT60" i="37"/>
  <c r="BT61" i="37"/>
  <c r="BT62" i="37"/>
  <c r="BT63" i="37"/>
  <c r="BT64" i="37"/>
  <c r="BT65" i="37"/>
  <c r="BT66" i="37"/>
  <c r="BT67" i="37"/>
  <c r="BT68" i="37"/>
  <c r="BT69" i="37"/>
  <c r="BT70" i="37"/>
  <c r="BT71" i="37"/>
  <c r="BT72" i="37"/>
  <c r="BT73" i="37"/>
  <c r="BT74" i="37"/>
  <c r="BT75" i="37"/>
  <c r="BT76" i="37"/>
  <c r="BT77" i="37"/>
  <c r="BT78" i="37"/>
  <c r="BT79" i="37"/>
  <c r="BT80" i="37"/>
  <c r="BT81" i="37"/>
  <c r="BT82" i="37"/>
  <c r="BT83" i="37"/>
  <c r="BT84" i="37"/>
  <c r="BT85" i="37"/>
  <c r="BT86" i="37"/>
  <c r="BT87" i="37"/>
  <c r="BT88" i="37"/>
  <c r="BT89" i="37"/>
  <c r="BT90" i="37"/>
  <c r="BT91" i="37"/>
  <c r="BT92" i="37"/>
  <c r="BT93" i="37"/>
  <c r="BT94" i="37"/>
  <c r="BT95" i="37"/>
  <c r="BT96" i="37"/>
  <c r="BT97" i="37"/>
  <c r="BT98" i="37"/>
  <c r="BT99" i="37"/>
  <c r="BT100" i="37"/>
  <c r="BT101" i="37"/>
  <c r="BT102" i="37"/>
  <c r="BT103" i="37"/>
  <c r="BT104" i="37"/>
  <c r="BT105" i="37"/>
  <c r="BT106" i="37"/>
  <c r="BT107" i="37"/>
  <c r="BT108" i="37"/>
  <c r="BT109" i="37"/>
  <c r="BT110" i="37"/>
  <c r="BT111" i="37"/>
  <c r="BT112" i="37"/>
  <c r="BT113" i="37"/>
  <c r="BT114" i="37"/>
  <c r="BT115" i="37"/>
  <c r="BT116" i="37"/>
  <c r="BT117" i="37"/>
  <c r="BT118" i="37"/>
  <c r="BT119" i="37"/>
  <c r="BT120" i="37"/>
  <c r="BT121" i="37"/>
  <c r="BT122" i="37"/>
  <c r="BT124" i="37"/>
  <c r="BT125" i="37"/>
  <c r="BT126" i="37"/>
  <c r="BT127" i="37"/>
  <c r="BT128" i="37"/>
  <c r="BT129" i="37"/>
  <c r="BT130" i="37"/>
  <c r="BT131" i="37"/>
  <c r="BT132" i="37"/>
  <c r="BT133" i="37"/>
  <c r="BT134" i="37"/>
  <c r="BT135" i="37"/>
  <c r="BT136" i="37"/>
  <c r="BT137" i="37"/>
  <c r="BT138" i="37"/>
  <c r="BT139" i="37"/>
  <c r="BT140" i="37"/>
  <c r="BT141" i="37"/>
  <c r="BT142" i="37"/>
  <c r="BT143" i="37"/>
  <c r="BT144" i="37"/>
  <c r="BT145" i="37"/>
  <c r="BT146" i="37"/>
  <c r="BT147" i="37"/>
  <c r="BT148" i="37"/>
  <c r="BT149" i="37"/>
  <c r="BT150" i="37"/>
  <c r="BT151" i="37"/>
  <c r="BT152" i="37"/>
  <c r="BT153" i="37"/>
  <c r="BT154" i="37"/>
  <c r="BT155" i="37"/>
  <c r="BT156" i="37"/>
  <c r="BT157" i="37"/>
  <c r="BT158" i="37"/>
  <c r="BT159" i="37"/>
  <c r="BT160" i="37"/>
  <c r="BT161" i="37"/>
  <c r="BT162" i="37"/>
  <c r="BT163" i="37"/>
  <c r="BT164" i="37"/>
  <c r="BT165" i="37"/>
  <c r="BT166" i="37"/>
  <c r="BT167" i="37"/>
  <c r="BT168" i="37"/>
  <c r="BT169" i="37"/>
  <c r="BT170" i="37"/>
  <c r="BT171" i="37"/>
  <c r="BT172" i="37"/>
  <c r="BT173" i="37"/>
  <c r="BT174" i="37"/>
  <c r="BT175" i="37"/>
  <c r="BT176" i="37"/>
  <c r="BT177" i="37"/>
  <c r="BT178" i="37"/>
  <c r="BT179" i="37"/>
  <c r="BT180" i="37"/>
  <c r="BT181" i="37"/>
  <c r="BT182" i="37"/>
  <c r="BT183" i="37"/>
  <c r="BT184" i="37"/>
  <c r="BT185" i="37"/>
  <c r="BT186" i="37"/>
  <c r="BT187" i="37"/>
  <c r="BT188" i="37"/>
  <c r="BT189" i="37"/>
  <c r="BT190" i="37"/>
  <c r="BT191" i="37"/>
  <c r="BT192" i="37"/>
  <c r="BT193" i="37"/>
  <c r="BT194" i="37"/>
  <c r="BT195" i="37"/>
  <c r="BT196" i="37"/>
  <c r="BT197" i="37"/>
  <c r="BT198" i="37"/>
  <c r="BT199" i="37"/>
  <c r="BT200" i="37"/>
  <c r="BT201" i="37"/>
  <c r="BT202" i="37"/>
  <c r="BT203" i="37"/>
  <c r="BT204" i="37"/>
  <c r="BT205" i="37"/>
  <c r="BT206" i="37"/>
  <c r="BT207" i="37"/>
  <c r="BT208" i="37"/>
  <c r="BT209" i="37"/>
  <c r="BT210" i="37"/>
  <c r="BT211" i="37"/>
  <c r="BT212" i="37"/>
  <c r="BT213" i="37"/>
  <c r="BT214" i="37"/>
  <c r="BT215" i="37"/>
  <c r="BT216" i="37"/>
  <c r="BT217" i="37"/>
  <c r="BT218" i="37"/>
  <c r="BT219" i="37"/>
  <c r="BT220" i="37"/>
  <c r="BT221" i="37"/>
  <c r="BT222" i="37"/>
  <c r="BT223" i="37"/>
  <c r="BT224" i="37"/>
  <c r="BT225" i="37"/>
  <c r="BT226" i="37"/>
  <c r="BT227" i="37"/>
  <c r="BT228" i="37"/>
  <c r="BT229" i="37"/>
  <c r="BT230" i="37"/>
  <c r="BT231" i="37"/>
  <c r="BT232" i="37"/>
  <c r="BT233" i="37"/>
  <c r="BT234" i="37"/>
  <c r="BT235" i="37"/>
  <c r="BT236" i="37"/>
  <c r="BT237" i="37"/>
  <c r="BT238" i="37"/>
  <c r="BT239" i="37"/>
  <c r="BT240" i="37"/>
  <c r="BT242" i="37"/>
  <c r="BT243" i="37"/>
  <c r="BT244" i="37"/>
  <c r="BT245" i="37"/>
  <c r="BT246" i="37"/>
  <c r="BT248" i="37"/>
  <c r="BT249" i="37"/>
  <c r="BT6" i="36"/>
  <c r="BT6" i="35"/>
  <c r="BT6" i="34"/>
  <c r="BT6" i="33"/>
  <c r="BT6" i="29"/>
  <c r="BT6" i="28"/>
  <c r="BT6" i="37"/>
  <c r="BT250" i="35" l="1"/>
  <c r="BT250" i="36"/>
  <c r="BT250" i="28"/>
  <c r="BT250" i="29"/>
  <c r="BT250" i="33"/>
  <c r="BT250" i="37"/>
  <c r="BT250" i="34"/>
  <c r="C250" i="37"/>
  <c r="D250" i="28"/>
  <c r="E250" i="28"/>
  <c r="F250" i="28"/>
  <c r="G250" i="28"/>
  <c r="H250" i="28"/>
  <c r="I250" i="28"/>
  <c r="J250" i="28"/>
  <c r="K250" i="28"/>
  <c r="L250" i="28"/>
  <c r="M250" i="28"/>
  <c r="N250" i="28"/>
  <c r="O250" i="28"/>
  <c r="P250" i="28"/>
  <c r="Q250" i="28"/>
  <c r="R250" i="28"/>
  <c r="S250" i="28"/>
  <c r="T250" i="28"/>
  <c r="U250" i="28"/>
  <c r="V250" i="28"/>
  <c r="W250" i="28"/>
  <c r="X250" i="28"/>
  <c r="Y250" i="28"/>
  <c r="Z250" i="28"/>
  <c r="AA250" i="28"/>
  <c r="AB250" i="28"/>
  <c r="AC250" i="28"/>
  <c r="AD250" i="28"/>
  <c r="AE250" i="28"/>
  <c r="AF250" i="28"/>
  <c r="AG250" i="28"/>
  <c r="AH250" i="28"/>
  <c r="AI250" i="28"/>
  <c r="AJ250" i="28"/>
  <c r="AK250" i="28"/>
  <c r="AL250" i="28"/>
  <c r="AM250" i="28"/>
  <c r="AN250" i="28"/>
  <c r="AO250" i="28"/>
  <c r="AP250" i="28"/>
  <c r="AQ250" i="28"/>
  <c r="AR250" i="28"/>
  <c r="AS250" i="28"/>
  <c r="AT250" i="28"/>
  <c r="AU250" i="28"/>
  <c r="AV250" i="28"/>
  <c r="AW250" i="28"/>
  <c r="AX250" i="28"/>
  <c r="AY250" i="28"/>
  <c r="AZ250" i="28"/>
  <c r="BA250" i="28"/>
  <c r="BB250" i="28"/>
  <c r="BC250" i="28"/>
  <c r="BD250" i="28"/>
  <c r="BE250" i="28"/>
  <c r="BF250" i="28"/>
  <c r="BG250" i="28"/>
  <c r="BH250" i="28"/>
  <c r="BI250" i="28"/>
  <c r="BJ250" i="28"/>
  <c r="BK250" i="28"/>
  <c r="BL250" i="28"/>
  <c r="BM250" i="28"/>
  <c r="BN250" i="28"/>
  <c r="BO250" i="28"/>
  <c r="BP250" i="28"/>
  <c r="BQ250" i="28"/>
  <c r="BR250" i="28"/>
  <c r="BS250" i="28"/>
  <c r="C250" i="28"/>
  <c r="D250" i="29"/>
  <c r="E250" i="29"/>
  <c r="F250" i="29"/>
  <c r="G250" i="29"/>
  <c r="H250" i="29"/>
  <c r="I250" i="29"/>
  <c r="J250" i="29"/>
  <c r="K250" i="29"/>
  <c r="L250" i="29"/>
  <c r="M250" i="29"/>
  <c r="N250" i="29"/>
  <c r="O250" i="29"/>
  <c r="P250" i="29"/>
  <c r="Q250" i="29"/>
  <c r="R250" i="29"/>
  <c r="S250" i="29"/>
  <c r="T250" i="29"/>
  <c r="U250" i="29"/>
  <c r="V250" i="29"/>
  <c r="W250" i="29"/>
  <c r="X250" i="29"/>
  <c r="Y250" i="29"/>
  <c r="Z250" i="29"/>
  <c r="AA250" i="29"/>
  <c r="AB250" i="29"/>
  <c r="AC250" i="29"/>
  <c r="AD250" i="29"/>
  <c r="AE250" i="29"/>
  <c r="AF250" i="29"/>
  <c r="AG250" i="29"/>
  <c r="AH250" i="29"/>
  <c r="AI250" i="29"/>
  <c r="AJ250" i="29"/>
  <c r="AK250" i="29"/>
  <c r="AL250" i="29"/>
  <c r="AM250" i="29"/>
  <c r="AN250" i="29"/>
  <c r="AO250" i="29"/>
  <c r="AP250" i="29"/>
  <c r="AQ250" i="29"/>
  <c r="AR250" i="29"/>
  <c r="AS250" i="29"/>
  <c r="AT250" i="29"/>
  <c r="AU250" i="29"/>
  <c r="AV250" i="29"/>
  <c r="AW250" i="29"/>
  <c r="AX250" i="29"/>
  <c r="AY250" i="29"/>
  <c r="AZ250" i="29"/>
  <c r="BA250" i="29"/>
  <c r="BB250" i="29"/>
  <c r="BC250" i="29"/>
  <c r="BD250" i="29"/>
  <c r="BE250" i="29"/>
  <c r="BF250" i="29"/>
  <c r="BG250" i="29"/>
  <c r="BH250" i="29"/>
  <c r="BI250" i="29"/>
  <c r="BJ250" i="29"/>
  <c r="BK250" i="29"/>
  <c r="BL250" i="29"/>
  <c r="BM250" i="29"/>
  <c r="BN250" i="29"/>
  <c r="BO250" i="29"/>
  <c r="BP250" i="29"/>
  <c r="BQ250" i="29"/>
  <c r="BR250" i="29"/>
  <c r="BS250" i="29"/>
  <c r="C250" i="29"/>
  <c r="D250" i="33"/>
  <c r="E250" i="33"/>
  <c r="F250" i="33"/>
  <c r="G250" i="33"/>
  <c r="H250" i="33"/>
  <c r="I250" i="33"/>
  <c r="J250" i="33"/>
  <c r="K250" i="33"/>
  <c r="L250" i="33"/>
  <c r="M250" i="33"/>
  <c r="N250" i="33"/>
  <c r="O250" i="33"/>
  <c r="P250" i="33"/>
  <c r="Q250" i="33"/>
  <c r="R250" i="33"/>
  <c r="S250" i="33"/>
  <c r="T250" i="33"/>
  <c r="U250" i="33"/>
  <c r="V250" i="33"/>
  <c r="W250" i="33"/>
  <c r="X250" i="33"/>
  <c r="Y250" i="33"/>
  <c r="Z250" i="33"/>
  <c r="AA250" i="33"/>
  <c r="AB250" i="33"/>
  <c r="AC250" i="33"/>
  <c r="AD250" i="33"/>
  <c r="AE250" i="33"/>
  <c r="AF250" i="33"/>
  <c r="AG250" i="33"/>
  <c r="AH250" i="33"/>
  <c r="AI250" i="33"/>
  <c r="AJ250" i="33"/>
  <c r="AK250" i="33"/>
  <c r="AL250" i="33"/>
  <c r="AM250" i="33"/>
  <c r="AN250" i="33"/>
  <c r="AO250" i="33"/>
  <c r="AP250" i="33"/>
  <c r="AQ250" i="33"/>
  <c r="AR250" i="33"/>
  <c r="AS250" i="33"/>
  <c r="AT250" i="33"/>
  <c r="AU250" i="33"/>
  <c r="AV250" i="33"/>
  <c r="AW250" i="33"/>
  <c r="AX250" i="33"/>
  <c r="AY250" i="33"/>
  <c r="AZ250" i="33"/>
  <c r="BA250" i="33"/>
  <c r="BB250" i="33"/>
  <c r="BC250" i="33"/>
  <c r="BD250" i="33"/>
  <c r="BE250" i="33"/>
  <c r="BF250" i="33"/>
  <c r="BG250" i="33"/>
  <c r="BH250" i="33"/>
  <c r="BI250" i="33"/>
  <c r="BJ250" i="33"/>
  <c r="BK250" i="33"/>
  <c r="BL250" i="33"/>
  <c r="BM250" i="33"/>
  <c r="BN250" i="33"/>
  <c r="BO250" i="33"/>
  <c r="BP250" i="33"/>
  <c r="BQ250" i="33"/>
  <c r="BR250" i="33"/>
  <c r="BS250" i="33"/>
  <c r="C250" i="33"/>
  <c r="D250" i="34"/>
  <c r="E250" i="34"/>
  <c r="F250" i="34"/>
  <c r="G250" i="34"/>
  <c r="H250" i="34"/>
  <c r="I250" i="34"/>
  <c r="J250" i="34"/>
  <c r="K250" i="34"/>
  <c r="L250" i="34"/>
  <c r="M250" i="34"/>
  <c r="N250" i="34"/>
  <c r="O250" i="34"/>
  <c r="P250" i="34"/>
  <c r="Q250" i="34"/>
  <c r="R250" i="34"/>
  <c r="S250" i="34"/>
  <c r="T250" i="34"/>
  <c r="U250" i="34"/>
  <c r="V250" i="34"/>
  <c r="W250" i="34"/>
  <c r="X250" i="34"/>
  <c r="Y250" i="34"/>
  <c r="Z250" i="34"/>
  <c r="AA250" i="34"/>
  <c r="AB250" i="34"/>
  <c r="AC250" i="34"/>
  <c r="AD250" i="34"/>
  <c r="AE250" i="34"/>
  <c r="AF250" i="34"/>
  <c r="AG250" i="34"/>
  <c r="AH250" i="34"/>
  <c r="AI250" i="34"/>
  <c r="AJ250" i="34"/>
  <c r="AK250" i="34"/>
  <c r="AL250" i="34"/>
  <c r="AM250" i="34"/>
  <c r="AN250" i="34"/>
  <c r="AO250" i="34"/>
  <c r="AP250" i="34"/>
  <c r="AQ250" i="34"/>
  <c r="AR250" i="34"/>
  <c r="AS250" i="34"/>
  <c r="AT250" i="34"/>
  <c r="AU250" i="34"/>
  <c r="AV250" i="34"/>
  <c r="AW250" i="34"/>
  <c r="AX250" i="34"/>
  <c r="AY250" i="34"/>
  <c r="AZ250" i="34"/>
  <c r="BA250" i="34"/>
  <c r="BB250" i="34"/>
  <c r="BC250" i="34"/>
  <c r="BD250" i="34"/>
  <c r="BE250" i="34"/>
  <c r="BF250" i="34"/>
  <c r="BG250" i="34"/>
  <c r="BH250" i="34"/>
  <c r="BI250" i="34"/>
  <c r="BJ250" i="34"/>
  <c r="BK250" i="34"/>
  <c r="BL250" i="34"/>
  <c r="BM250" i="34"/>
  <c r="BN250" i="34"/>
  <c r="BO250" i="34"/>
  <c r="BP250" i="34"/>
  <c r="BQ250" i="34"/>
  <c r="BR250" i="34"/>
  <c r="BS250" i="34"/>
  <c r="C250" i="34"/>
  <c r="D250" i="35"/>
  <c r="E250" i="35"/>
  <c r="F250" i="35"/>
  <c r="G250" i="35"/>
  <c r="H250" i="35"/>
  <c r="I250" i="35"/>
  <c r="J250" i="35"/>
  <c r="K250" i="35"/>
  <c r="L250" i="35"/>
  <c r="M250" i="35"/>
  <c r="N250" i="35"/>
  <c r="O250" i="35"/>
  <c r="P250" i="35"/>
  <c r="Q250" i="35"/>
  <c r="R250" i="35"/>
  <c r="S250" i="35"/>
  <c r="T250" i="35"/>
  <c r="U250" i="35"/>
  <c r="V250" i="35"/>
  <c r="W250" i="35"/>
  <c r="X250" i="35"/>
  <c r="Y250" i="35"/>
  <c r="Z250" i="35"/>
  <c r="AA250" i="35"/>
  <c r="AB250" i="35"/>
  <c r="AC250" i="35"/>
  <c r="AD250" i="35"/>
  <c r="AE250" i="35"/>
  <c r="AF250" i="35"/>
  <c r="AG250" i="35"/>
  <c r="AH250" i="35"/>
  <c r="AI250" i="35"/>
  <c r="AJ250" i="35"/>
  <c r="AK250" i="35"/>
  <c r="AL250" i="35"/>
  <c r="AM250" i="35"/>
  <c r="AN250" i="35"/>
  <c r="AO250" i="35"/>
  <c r="AP250" i="35"/>
  <c r="AQ250" i="35"/>
  <c r="AR250" i="35"/>
  <c r="AS250" i="35"/>
  <c r="AT250" i="35"/>
  <c r="AU250" i="35"/>
  <c r="AV250" i="35"/>
  <c r="AW250" i="35"/>
  <c r="AX250" i="35"/>
  <c r="AY250" i="35"/>
  <c r="AZ250" i="35"/>
  <c r="BA250" i="35"/>
  <c r="BB250" i="35"/>
  <c r="BC250" i="35"/>
  <c r="BD250" i="35"/>
  <c r="BE250" i="35"/>
  <c r="BF250" i="35"/>
  <c r="BG250" i="35"/>
  <c r="BH250" i="35"/>
  <c r="BI250" i="35"/>
  <c r="BJ250" i="35"/>
  <c r="BK250" i="35"/>
  <c r="BL250" i="35"/>
  <c r="BM250" i="35"/>
  <c r="BN250" i="35"/>
  <c r="BO250" i="35"/>
  <c r="BP250" i="35"/>
  <c r="BQ250" i="35"/>
  <c r="BR250" i="35"/>
  <c r="BS250" i="35"/>
  <c r="C250" i="35"/>
  <c r="D250" i="36"/>
  <c r="E250" i="36"/>
  <c r="F250" i="36"/>
  <c r="G250" i="36"/>
  <c r="H250" i="36"/>
  <c r="I250" i="36"/>
  <c r="J250" i="36"/>
  <c r="K250" i="36"/>
  <c r="L250" i="36"/>
  <c r="M250" i="36"/>
  <c r="N250" i="36"/>
  <c r="O250" i="36"/>
  <c r="P250" i="36"/>
  <c r="Q250" i="36"/>
  <c r="R250" i="36"/>
  <c r="S250" i="36"/>
  <c r="T250" i="36"/>
  <c r="U250" i="36"/>
  <c r="V250" i="36"/>
  <c r="W250" i="36"/>
  <c r="X250" i="36"/>
  <c r="Y250" i="36"/>
  <c r="Z250" i="36"/>
  <c r="AA250" i="36"/>
  <c r="AB250" i="36"/>
  <c r="AC250" i="36"/>
  <c r="AD250" i="36"/>
  <c r="AE250" i="36"/>
  <c r="AF250" i="36"/>
  <c r="AG250" i="36"/>
  <c r="AH250" i="36"/>
  <c r="AI250" i="36"/>
  <c r="AJ250" i="36"/>
  <c r="AK250" i="36"/>
  <c r="AL250" i="36"/>
  <c r="AM250" i="36"/>
  <c r="AN250" i="36"/>
  <c r="AO250" i="36"/>
  <c r="AP250" i="36"/>
  <c r="AQ250" i="36"/>
  <c r="AR250" i="36"/>
  <c r="AS250" i="36"/>
  <c r="AT250" i="36"/>
  <c r="AU250" i="36"/>
  <c r="AV250" i="36"/>
  <c r="AW250" i="36"/>
  <c r="AX250" i="36"/>
  <c r="AY250" i="36"/>
  <c r="AZ250" i="36"/>
  <c r="BA250" i="36"/>
  <c r="BB250" i="36"/>
  <c r="BC250" i="36"/>
  <c r="BD250" i="36"/>
  <c r="BE250" i="36"/>
  <c r="BF250" i="36"/>
  <c r="BG250" i="36"/>
  <c r="BH250" i="36"/>
  <c r="BI250" i="36"/>
  <c r="BJ250" i="36"/>
  <c r="BK250" i="36"/>
  <c r="BL250" i="36"/>
  <c r="BM250" i="36"/>
  <c r="BN250" i="36"/>
  <c r="BO250" i="36"/>
  <c r="BP250" i="36"/>
  <c r="BQ250" i="36"/>
  <c r="BR250" i="36"/>
  <c r="BS250" i="36"/>
  <c r="C250" i="36"/>
  <c r="D250" i="37"/>
  <c r="E250" i="37"/>
  <c r="F250" i="37"/>
  <c r="G250" i="37"/>
  <c r="H250" i="37"/>
  <c r="I250" i="37"/>
  <c r="J250" i="37"/>
  <c r="K250" i="37"/>
  <c r="L250" i="37"/>
  <c r="M250" i="37"/>
  <c r="N250" i="37"/>
  <c r="O250" i="37"/>
  <c r="P250" i="37"/>
  <c r="Q250" i="37"/>
  <c r="R250" i="37"/>
  <c r="S250" i="37"/>
  <c r="T250" i="37"/>
  <c r="U250" i="37"/>
  <c r="V250" i="37"/>
  <c r="W250" i="37"/>
  <c r="X250" i="37"/>
  <c r="Y250" i="37"/>
  <c r="Z250" i="37"/>
  <c r="AA250" i="37"/>
  <c r="AB250" i="37"/>
  <c r="AC250" i="37"/>
  <c r="AD250" i="37"/>
  <c r="AE250" i="37"/>
  <c r="AF250" i="37"/>
  <c r="AG250" i="37"/>
  <c r="AH250" i="37"/>
  <c r="AI250" i="37"/>
  <c r="AJ250" i="37"/>
  <c r="AK250" i="37"/>
  <c r="AL250" i="37"/>
  <c r="AM250" i="37"/>
  <c r="AN250" i="37"/>
  <c r="AO250" i="37"/>
  <c r="AP250" i="37"/>
  <c r="AQ250" i="37"/>
  <c r="AR250" i="37"/>
  <c r="AS250" i="37"/>
  <c r="AT250" i="37"/>
  <c r="AU250" i="37"/>
  <c r="AV250" i="37"/>
  <c r="AW250" i="37"/>
  <c r="AX250" i="37"/>
  <c r="AY250" i="37"/>
  <c r="AZ250" i="37"/>
  <c r="BA250" i="37"/>
  <c r="BB250" i="37"/>
  <c r="BC250" i="37"/>
  <c r="BD250" i="37"/>
  <c r="BE250" i="37"/>
  <c r="BF250" i="37"/>
  <c r="BG250" i="37"/>
  <c r="BH250" i="37"/>
  <c r="BI250" i="37"/>
  <c r="BJ250" i="37"/>
  <c r="BK250" i="37"/>
  <c r="BL250" i="37"/>
  <c r="BM250" i="37"/>
  <c r="BN250" i="37"/>
  <c r="BO250" i="37"/>
  <c r="BP250" i="37"/>
  <c r="BQ250" i="37"/>
  <c r="BR250" i="37"/>
  <c r="BS250" i="37"/>
</calcChain>
</file>

<file path=xl/sharedStrings.xml><?xml version="1.0" encoding="utf-8"?>
<sst xmlns="http://schemas.openxmlformats.org/spreadsheetml/2006/main" count="6090" uniqueCount="308">
  <si>
    <t>01000</t>
  </si>
  <si>
    <t>02000</t>
  </si>
  <si>
    <t>03000</t>
  </si>
  <si>
    <t>06090</t>
  </si>
  <si>
    <t>Landbrug og gartner</t>
  </si>
  <si>
    <t>Skovbrug</t>
  </si>
  <si>
    <t xml:space="preserve">    Fiskeri</t>
  </si>
  <si>
    <t>Papirindustri</t>
  </si>
  <si>
    <t>Trykkerier mv.</t>
  </si>
  <si>
    <t xml:space="preserve"> Olieraffinaderier mv.</t>
  </si>
  <si>
    <t>Kemisk industri</t>
  </si>
  <si>
    <t>Medicinalindustri</t>
  </si>
  <si>
    <t>Plast- og gummiindustri</t>
  </si>
  <si>
    <t>Glas- og betonindustri</t>
  </si>
  <si>
    <t>Fremst. af metal</t>
  </si>
  <si>
    <t xml:space="preserve"> Metalvareindustri</t>
  </si>
  <si>
    <t>Elektronikindustri</t>
  </si>
  <si>
    <t>Fremst. af elektrisk udstyr</t>
  </si>
  <si>
    <t xml:space="preserve"> Maskinindustri</t>
  </si>
  <si>
    <t xml:space="preserve"> Fremst. andre transportmidler</t>
  </si>
  <si>
    <t xml:space="preserve"> Rep. og inst. af maskiner mv.</t>
  </si>
  <si>
    <t xml:space="preserve"> Energiforsyning</t>
  </si>
  <si>
    <t>Vandforsyning</t>
  </si>
  <si>
    <t>Renovation, affaldsbehandl.mv.</t>
  </si>
  <si>
    <t>Engroshandel</t>
  </si>
  <si>
    <t xml:space="preserve"> Detailhandel</t>
  </si>
  <si>
    <t xml:space="preserve"> Landtransport</t>
  </si>
  <si>
    <t>Skibsfart</t>
  </si>
  <si>
    <t>Luftfart</t>
  </si>
  <si>
    <t>Post og kurertjeneste</t>
  </si>
  <si>
    <t>Hoteller og restauranter</t>
  </si>
  <si>
    <t>Udgivervirksomhed</t>
  </si>
  <si>
    <t xml:space="preserve"> Radio,TV,Film-,tv-,musik-prod.</t>
  </si>
  <si>
    <t>Telekommunikation</t>
  </si>
  <si>
    <t>It- og informationstjenester</t>
  </si>
  <si>
    <t>Finansiel virksomhed</t>
  </si>
  <si>
    <t>Forsikring og pension</t>
  </si>
  <si>
    <t xml:space="preserve"> Finansiel service</t>
  </si>
  <si>
    <t xml:space="preserve"> Boliger, husleje i lejebolig</t>
  </si>
  <si>
    <t xml:space="preserve"> Boliger, ejerbolig mv.</t>
  </si>
  <si>
    <t>Udlejning af erhvervsejendomme</t>
  </si>
  <si>
    <t>Advokat,revisor,virksomh-kons.</t>
  </si>
  <si>
    <t>Forskning og udv., ikke-marked</t>
  </si>
  <si>
    <t xml:space="preserve">  Reklame- og analysebureauer</t>
  </si>
  <si>
    <t>Udlejn. og leasing af materiel</t>
  </si>
  <si>
    <t>Arbejdsformid., vikarbureauer</t>
  </si>
  <si>
    <t xml:space="preserve"> Rejsebureauer</t>
  </si>
  <si>
    <t>Redningskorps mv., markedsm</t>
  </si>
  <si>
    <t xml:space="preserve"> Offentlig administration mv.</t>
  </si>
  <si>
    <t>Voksenundervisn.mv, markedsm.</t>
  </si>
  <si>
    <t>Undervisning, ikke makedsm.</t>
  </si>
  <si>
    <t>Sociale institutioner</t>
  </si>
  <si>
    <t xml:space="preserve"> Kunst, kultur og spil</t>
  </si>
  <si>
    <t>Sport,forlystelser,fritidsakt.</t>
  </si>
  <si>
    <t>Organisationer og foreninger</t>
  </si>
  <si>
    <t xml:space="preserve"> Rep. af husholdningsudstyr</t>
  </si>
  <si>
    <t>Private husholdn. med ansatte</t>
  </si>
  <si>
    <t>Dansk produktion</t>
  </si>
  <si>
    <t>010000</t>
  </si>
  <si>
    <t>Landbrug og gartneri</t>
  </si>
  <si>
    <t>020000</t>
  </si>
  <si>
    <t>030000</t>
  </si>
  <si>
    <t>Fiskeri</t>
  </si>
  <si>
    <t>060000</t>
  </si>
  <si>
    <t>Indvinding af olie og gas</t>
  </si>
  <si>
    <t>080090</t>
  </si>
  <si>
    <t>Indvinding af grus og sten</t>
  </si>
  <si>
    <t>090000</t>
  </si>
  <si>
    <t>Service til råstofindvinding</t>
  </si>
  <si>
    <t>100010</t>
  </si>
  <si>
    <t>Slagterier</t>
  </si>
  <si>
    <t>100020</t>
  </si>
  <si>
    <t>Fiskeindustri</t>
  </si>
  <si>
    <t>100030</t>
  </si>
  <si>
    <t>Mejerier</t>
  </si>
  <si>
    <t>100040</t>
  </si>
  <si>
    <t>Bagerier, brødfabrikker mv.</t>
  </si>
  <si>
    <t>100050</t>
  </si>
  <si>
    <t>Anden fødevareindustri</t>
  </si>
  <si>
    <t>110000</t>
  </si>
  <si>
    <t>Drikkevareindustri</t>
  </si>
  <si>
    <t>120000</t>
  </si>
  <si>
    <t>Tobaksindustri</t>
  </si>
  <si>
    <t>130000</t>
  </si>
  <si>
    <t>Tekstilindustri</t>
  </si>
  <si>
    <t>140000</t>
  </si>
  <si>
    <t>Beklædningsindustri</t>
  </si>
  <si>
    <t>150000</t>
  </si>
  <si>
    <t>Læder- og fodtøjsindustri</t>
  </si>
  <si>
    <t>160000</t>
  </si>
  <si>
    <t>Træindustri</t>
  </si>
  <si>
    <t>170000</t>
  </si>
  <si>
    <t>180000</t>
  </si>
  <si>
    <t>190000</t>
  </si>
  <si>
    <t>Olieraffinaderier mv.</t>
  </si>
  <si>
    <t>200010</t>
  </si>
  <si>
    <t>Fremst. af basiskemikalier</t>
  </si>
  <si>
    <t>200020</t>
  </si>
  <si>
    <t>Fremst. af maling og sæbe mv.</t>
  </si>
  <si>
    <t>210000</t>
  </si>
  <si>
    <t>220000</t>
  </si>
  <si>
    <t>230010</t>
  </si>
  <si>
    <t>Glas-, keramisk industri</t>
  </si>
  <si>
    <t>230020</t>
  </si>
  <si>
    <t>Betonindustri og teglværker</t>
  </si>
  <si>
    <t>240000</t>
  </si>
  <si>
    <t>250000</t>
  </si>
  <si>
    <t>Metalvareindustri</t>
  </si>
  <si>
    <t>260010</t>
  </si>
  <si>
    <t>Fremst. af it-udstyr</t>
  </si>
  <si>
    <t>260020</t>
  </si>
  <si>
    <t>Fremst. af anden elektronik</t>
  </si>
  <si>
    <t>270010</t>
  </si>
  <si>
    <t>Fremst. af el-motorer mv.</t>
  </si>
  <si>
    <t>270020</t>
  </si>
  <si>
    <t>Fremst. af ledninger og kabler</t>
  </si>
  <si>
    <t>270030</t>
  </si>
  <si>
    <t>Fremst. af husholdningsapp.</t>
  </si>
  <si>
    <t>280010</t>
  </si>
  <si>
    <t>Fremst. af motorer, vindmøller</t>
  </si>
  <si>
    <t>280020</t>
  </si>
  <si>
    <t>Fremst. af andre maskiner</t>
  </si>
  <si>
    <t>290000</t>
  </si>
  <si>
    <t>Fremst. af motorkøretøjer</t>
  </si>
  <si>
    <t>300000</t>
  </si>
  <si>
    <t>Fremst. andre transportmidler</t>
  </si>
  <si>
    <t>310000</t>
  </si>
  <si>
    <t>Møbelindustri</t>
  </si>
  <si>
    <t>320010</t>
  </si>
  <si>
    <t>Fremst. af medicinsk udstyr</t>
  </si>
  <si>
    <t>320020</t>
  </si>
  <si>
    <t>Fremst. af legetøj mv.</t>
  </si>
  <si>
    <t>330000</t>
  </si>
  <si>
    <t>Rep. og inst. af maskiner mv.</t>
  </si>
  <si>
    <t>350010</t>
  </si>
  <si>
    <t>Elforsyning</t>
  </si>
  <si>
    <t>350020</t>
  </si>
  <si>
    <t>Gasforsyning</t>
  </si>
  <si>
    <t>350030</t>
  </si>
  <si>
    <t>Varmeforsyning</t>
  </si>
  <si>
    <t>360000</t>
  </si>
  <si>
    <t>370000</t>
  </si>
  <si>
    <t>Kloak- og rensningsanlæg</t>
  </si>
  <si>
    <t>383900</t>
  </si>
  <si>
    <t>Renovation,genbrug,foruren.bek</t>
  </si>
  <si>
    <t>410009</t>
  </si>
  <si>
    <t>Nybyggeri</t>
  </si>
  <si>
    <t>420000</t>
  </si>
  <si>
    <t>Anlægsvirksomhed</t>
  </si>
  <si>
    <t>430003</t>
  </si>
  <si>
    <t>Professionel rep. og vedligeh.</t>
  </si>
  <si>
    <t>430004</t>
  </si>
  <si>
    <t>Gør-det-selv rep.og vedligeh.</t>
  </si>
  <si>
    <t>450010</t>
  </si>
  <si>
    <t>Bilhandel</t>
  </si>
  <si>
    <t>450020</t>
  </si>
  <si>
    <t>Bilværksteder mv.</t>
  </si>
  <si>
    <t>460000</t>
  </si>
  <si>
    <t>470000</t>
  </si>
  <si>
    <t>Detailhandel</t>
  </si>
  <si>
    <t>490010</t>
  </si>
  <si>
    <t>Regional- og fjerntog</t>
  </si>
  <si>
    <t>490020</t>
  </si>
  <si>
    <t>Lokaltog, bus og taxi mv.</t>
  </si>
  <si>
    <t>490030</t>
  </si>
  <si>
    <t>Fragtvognmænd og rørtransport</t>
  </si>
  <si>
    <t>500000</t>
  </si>
  <si>
    <t>510000</t>
  </si>
  <si>
    <t>520000</t>
  </si>
  <si>
    <t>Hjælpevirksomhed til transport</t>
  </si>
  <si>
    <t>530000</t>
  </si>
  <si>
    <t>550000</t>
  </si>
  <si>
    <t>Hoteller mv.</t>
  </si>
  <si>
    <t>560000</t>
  </si>
  <si>
    <t>Restauranter</t>
  </si>
  <si>
    <t>580010</t>
  </si>
  <si>
    <t>Forlag</t>
  </si>
  <si>
    <t>580020</t>
  </si>
  <si>
    <t>Udgivelse af computerspil mv.</t>
  </si>
  <si>
    <t>590000</t>
  </si>
  <si>
    <t>Prod/uds., radio,tv,film,musik</t>
  </si>
  <si>
    <t>600000</t>
  </si>
  <si>
    <t>Radio- og tv-stationer</t>
  </si>
  <si>
    <t>610000</t>
  </si>
  <si>
    <t>620000</t>
  </si>
  <si>
    <t>It-konsulenter mv.</t>
  </si>
  <si>
    <t>630000</t>
  </si>
  <si>
    <t>Informationstjenester</t>
  </si>
  <si>
    <t>640010</t>
  </si>
  <si>
    <t>Pengeinstitutter</t>
  </si>
  <si>
    <t>640020</t>
  </si>
  <si>
    <t>Kreditforeninger mv.</t>
  </si>
  <si>
    <t>650000</t>
  </si>
  <si>
    <t>660000</t>
  </si>
  <si>
    <t>Finansiel service</t>
  </si>
  <si>
    <t>680010</t>
  </si>
  <si>
    <t>Ejendomsmæglere mv.</t>
  </si>
  <si>
    <t>680030</t>
  </si>
  <si>
    <t>680023</t>
  </si>
  <si>
    <t>Boliger, husleje i lejebolig</t>
  </si>
  <si>
    <t>680024</t>
  </si>
  <si>
    <t>Boliger, ejerbolig mv.</t>
  </si>
  <si>
    <t>690010</t>
  </si>
  <si>
    <t>Advokatvirksomhed</t>
  </si>
  <si>
    <t>690020</t>
  </si>
  <si>
    <t>Revision og bogføring</t>
  </si>
  <si>
    <t>700000</t>
  </si>
  <si>
    <t>Virksomhedskonsulenter</t>
  </si>
  <si>
    <t>710000</t>
  </si>
  <si>
    <t>Arkitekter og rådg. ingeniører</t>
  </si>
  <si>
    <t>720001</t>
  </si>
  <si>
    <t>Forskning og udv., markedsmæss</t>
  </si>
  <si>
    <t>720002</t>
  </si>
  <si>
    <t>730000</t>
  </si>
  <si>
    <t>Reklame- og analysebureauer</t>
  </si>
  <si>
    <t>740000</t>
  </si>
  <si>
    <t>Anden videnservice</t>
  </si>
  <si>
    <t>750000</t>
  </si>
  <si>
    <t>Dyrlæger</t>
  </si>
  <si>
    <t>770000</t>
  </si>
  <si>
    <t>780000</t>
  </si>
  <si>
    <t>790000</t>
  </si>
  <si>
    <t>Rejsebureauer</t>
  </si>
  <si>
    <t>800000</t>
  </si>
  <si>
    <t>Vagt og sikkerhedstjeneste</t>
  </si>
  <si>
    <t>810000</t>
  </si>
  <si>
    <t>Ejendomsservice mv.</t>
  </si>
  <si>
    <t>820000</t>
  </si>
  <si>
    <t>Anden operationel service</t>
  </si>
  <si>
    <t>840010</t>
  </si>
  <si>
    <t>Offentlig administration</t>
  </si>
  <si>
    <t>840022</t>
  </si>
  <si>
    <t>Forsvar,politi,retsv.ikke-mark</t>
  </si>
  <si>
    <t>840021</t>
  </si>
  <si>
    <t>Redningskorps mv., markedsm.</t>
  </si>
  <si>
    <t>850010</t>
  </si>
  <si>
    <t>Grundskoler</t>
  </si>
  <si>
    <t>850020</t>
  </si>
  <si>
    <t>Gymnasier, erhvervsskoler</t>
  </si>
  <si>
    <t>850030</t>
  </si>
  <si>
    <t>Videregående udd.institutioner</t>
  </si>
  <si>
    <t>850042</t>
  </si>
  <si>
    <t>Voksenundervisn.,ikke-markeds</t>
  </si>
  <si>
    <t>850041</t>
  </si>
  <si>
    <t>860010</t>
  </si>
  <si>
    <t>Hospitaler</t>
  </si>
  <si>
    <t>860020</t>
  </si>
  <si>
    <t>Læger, tandlæger mv.</t>
  </si>
  <si>
    <t>870000</t>
  </si>
  <si>
    <t>Plejehjem mv.</t>
  </si>
  <si>
    <t>880000</t>
  </si>
  <si>
    <t>Daginstitutioner, -centre mv.</t>
  </si>
  <si>
    <t>900000</t>
  </si>
  <si>
    <t>Teater, musik og kunst</t>
  </si>
  <si>
    <t>910001</t>
  </si>
  <si>
    <t>Biblioteker,museer, markedsm.</t>
  </si>
  <si>
    <t>910002</t>
  </si>
  <si>
    <t>Biblioteker,museer,ikke-marked</t>
  </si>
  <si>
    <t>920000</t>
  </si>
  <si>
    <t>Lotteri og andet spil</t>
  </si>
  <si>
    <t>930011</t>
  </si>
  <si>
    <t>Sport, markedsmæssig</t>
  </si>
  <si>
    <t>930012</t>
  </si>
  <si>
    <t>Sport, ikke- markedsmæssig</t>
  </si>
  <si>
    <t>930020</t>
  </si>
  <si>
    <t>Forlystelsesparker mv.</t>
  </si>
  <si>
    <t>940000</t>
  </si>
  <si>
    <t>950000</t>
  </si>
  <si>
    <t>Rep. af husholdningsudstyr</t>
  </si>
  <si>
    <t>960000</t>
  </si>
  <si>
    <t>Frisører, vaskerier mv.</t>
  </si>
  <si>
    <t>970000</t>
  </si>
  <si>
    <t>Import</t>
  </si>
  <si>
    <t>Føde-, drikke-, tobaksvare</t>
  </si>
  <si>
    <t xml:space="preserve"> Råstofindvinding</t>
  </si>
  <si>
    <t xml:space="preserve"> Træindustri</t>
  </si>
  <si>
    <t xml:space="preserve"> Møbel og anden industri</t>
  </si>
  <si>
    <t xml:space="preserve"> Bygge og anlæg</t>
  </si>
  <si>
    <t xml:space="preserve"> Bilhandel og -værksteder mv.</t>
  </si>
  <si>
    <t xml:space="preserve"> Ejendomsmæglere mv.</t>
  </si>
  <si>
    <t>Arkitekter og rådg. Ingeniører</t>
  </si>
  <si>
    <t xml:space="preserve"> Forskning og udv., markedsmæss</t>
  </si>
  <si>
    <t>Dyrlæger og anden videnservice</t>
  </si>
  <si>
    <t xml:space="preserve"> Rengøring, anden forr.service</t>
  </si>
  <si>
    <t>Sundhedsvæsen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</si>
  <si>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</si>
  <si>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</si>
  <si>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</si>
  <si>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</si>
  <si>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</si>
  <si>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</si>
  <si>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</si>
  <si>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Tekstil- og læderindustri</t>
  </si>
  <si>
    <t>Andre udenlandske transaktioner</t>
  </si>
  <si>
    <t>Primærstat</t>
  </si>
  <si>
    <t>Total</t>
  </si>
  <si>
    <t>Investering i ændring i dyrkede aktiver. 5150</t>
  </si>
  <si>
    <t>Investering i transportmidler. 5131</t>
  </si>
  <si>
    <t>Investering i anlæg. 5122</t>
  </si>
  <si>
    <t>Investering i andre bygninger. 5121</t>
  </si>
  <si>
    <t>Investering i boliger. 5110</t>
  </si>
  <si>
    <t>Investering i alt, købepriser</t>
  </si>
  <si>
    <t>Investerende brancher</t>
  </si>
  <si>
    <t>Faste bruttoinvesteringer, million kr. Løbende priser</t>
  </si>
  <si>
    <t>Told på import</t>
  </si>
  <si>
    <t>Told i alt</t>
  </si>
  <si>
    <t>ICT udstyr, andre maskiner og inventar samt våbensystemer. 513x</t>
  </si>
  <si>
    <t>Intellektuelle rettigheder. 517x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</si>
</sst>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20"/>
      <color theme="1"/>
      <name val="Calibri"/>
      <family val="2"/>
    </font>
    <font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7">
    <xf numFmtId="0" fontId="0" fillId="0" borderId="0" xfId="0"/>
    <xf numFmtId="3" fontId="0" fillId="0" borderId="0" xfId="0" applyNumberFormat="1"/>
    <xf numFmtId="3" fontId="0" fillId="3" borderId="0" xfId="0" applyNumberFormat="1" applyFill="1"/>
    <xf numFmtId="3" fontId="0" fillId="5" borderId="0" xfId="0" applyNumberFormat="1" applyFill="1"/>
    <xf numFmtId="3" fontId="0" fillId="2" borderId="1" xfId="0" applyNumberFormat="1" applyFill="1" applyBorder="1"/>
    <xf numFmtId="3" fontId="0" fillId="3" borderId="2" xfId="0" applyNumberFormat="1" applyFill="1" applyBorder="1"/>
    <xf numFmtId="3" fontId="0" fillId="2" borderId="0" xfId="0" applyNumberFormat="1" applyFill="1" applyBorder="1"/>
    <xf numFmtId="3" fontId="0" fillId="4" borderId="4" xfId="0" applyNumberFormat="1" applyFill="1" applyBorder="1"/>
    <xf numFmtId="0" fontId="1" fillId="0" borderId="2" xfId="1" applyBorder="1"/>
    <xf numFmtId="3" fontId="2" fillId="4" borderId="5" xfId="0" applyNumberFormat="1" applyFont="1" applyFill="1" applyBorder="1"/>
    <xf numFmtId="49" fontId="1" fillId="0" borderId="0" xfId="1" applyNumberFormat="1"/>
    <xf numFmtId="49" fontId="1" fillId="0" borderId="6" xfId="1" applyNumberFormat="1" applyBorder="1"/>
    <xf numFmtId="49" fontId="1" fillId="0" borderId="0" xfId="1" applyNumberFormat="1" applyBorder="1"/>
    <xf numFmtId="0" fontId="1" fillId="0" borderId="0" xfId="1" applyBorder="1"/>
    <xf numFmtId="3" fontId="2" fillId="4" borderId="7" xfId="0" applyNumberFormat="1" applyFont="1" applyFill="1" applyBorder="1"/>
    <xf numFmtId="3" fontId="0" fillId="4" borderId="9" xfId="0" applyNumberFormat="1" applyFill="1" applyBorder="1"/>
    <xf numFmtId="0" fontId="1" fillId="0" borderId="6" xfId="1" applyBorder="1"/>
    <xf numFmtId="0" fontId="1" fillId="0" borderId="11" xfId="1" applyBorder="1"/>
    <xf numFmtId="3" fontId="0" fillId="6" borderId="8" xfId="0" applyNumberFormat="1" applyFill="1" applyBorder="1"/>
    <xf numFmtId="3" fontId="0" fillId="6" borderId="10" xfId="0" applyNumberFormat="1" applyFill="1" applyBorder="1"/>
    <xf numFmtId="0" fontId="5" fillId="2" borderId="2" xfId="1" applyFont="1" applyFill="1" applyBorder="1" applyAlignment="1">
      <alignment horizontal="center" vertical="center"/>
    </xf>
    <xf numFmtId="3" fontId="0" fillId="0" borderId="1" xfId="0" applyNumberFormat="1" applyBorder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3" fontId="6" fillId="2" borderId="3" xfId="0" applyNumberFormat="1" applyFont="1" applyFill="1" applyBorder="1"/>
    <xf numFmtId="3" fontId="6" fillId="2" borderId="3" xfId="0" applyNumberFormat="1" applyFont="1" applyFill="1" applyBorder="1" applyAlignment="1">
      <alignment horizontal="left"/>
    </xf>
    <xf numFmtId="0" fontId="6" fillId="2" borderId="3" xfId="1" applyFont="1" applyFill="1" applyBorder="1" applyAlignment="1">
      <alignment horizontal="left" wrapText="1"/>
    </xf>
    <xf numFmtId="3" fontId="2" fillId="5" borderId="6" xfId="0" applyNumberFormat="1" applyFont="1" applyFill="1" applyBorder="1"/>
    <xf numFmtId="3" fontId="0" fillId="5" borderId="6" xfId="0" applyNumberFormat="1" applyFill="1" applyBorder="1"/>
    <xf numFmtId="0" fontId="4" fillId="7" borderId="6" xfId="1" applyFont="1" applyFill="1" applyBorder="1"/>
    <xf numFmtId="3" fontId="7" fillId="0" borderId="0" xfId="0" applyNumberFormat="1" applyFont="1"/>
    <xf numFmtId="3" fontId="7" fillId="0" borderId="6" xfId="0" applyNumberFormat="1" applyFont="1" applyBorder="1"/>
    <xf numFmtId="3" fontId="7" fillId="4" borderId="12" xfId="0" applyNumberFormat="1" applyFont="1" applyFill="1" applyBorder="1"/>
    <xf numFmtId="3" fontId="7" fillId="4" borderId="7" xfId="0" applyNumberFormat="1" applyFont="1" applyFill="1" applyBorder="1"/>
    <xf numFmtId="3" fontId="7" fillId="6" borderId="8" xfId="0" applyNumberFormat="1" applyFont="1" applyFill="1" applyBorder="1"/>
    <xf numFmtId="0" fontId="9" fillId="8" borderId="8" xfId="0" applyFont="1" applyFill="1" applyBorder="1"/>
    <xf numFmtId="3" fontId="4" fillId="8" borderId="8" xfId="0" applyNumberFormat="1" applyFont="1" applyFill="1" applyBorder="1"/>
    <xf numFmtId="0" fontId="4" fillId="8" borderId="10" xfId="0" applyFont="1" applyFill="1" applyBorder="1"/>
    <xf numFmtId="3" fontId="10" fillId="0" borderId="0" xfId="0" applyNumberFormat="1" applyFont="1"/>
    <xf numFmtId="3" fontId="8" fillId="0" borderId="0" xfId="0" applyNumberFormat="1" applyFont="1"/>
    <xf numFmtId="0" fontId="7" fillId="0" borderId="0" xfId="0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right"/>
    </xf>
    <xf numFmtId="3" fontId="6" fillId="2" borderId="3" xfId="0" applyNumberFormat="1" applyFont="1" applyFill="1" applyBorder="1" applyAlignment="1">
      <alignment horizontal="left" wrapText="1"/>
    </xf>
    <xf numFmtId="3" fontId="2" fillId="3" borderId="6" xfId="0" applyNumberFormat="1" applyFont="1" applyFill="1" applyBorder="1" applyAlignment="1">
      <alignment horizontal="left"/>
    </xf>
    <xf numFmtId="0" fontId="0" fillId="0" borderId="11" xfId="0" applyBorder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opLeftCell="A217" workbookViewId="0">
      <selection activeCell="C134" sqref="C134"/>
    </sheetView>
  </sheetViews>
  <sheetFormatPr defaultRowHeight="15" x14ac:dyDescent="0.25"/>
  <cols>
    <col min="1" max="1" width="8.28515625" style="1" customWidth="1"/>
    <col min="2" max="2" width="45.85546875" style="1" customWidth="1"/>
    <col min="3" max="46" width="9.140625" style="1"/>
    <col min="47" max="48" width="10.140625" style="1" bestFit="1" customWidth="1"/>
    <col min="49" max="49" width="9.85546875" style="1" bestFit="1" customWidth="1"/>
    <col min="50" max="71" width="9.140625" style="1"/>
    <col min="72" max="72" width="10.8554687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3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2"/>
    </row>
    <row r="4" spans="1:72" ht="21.95" customHeight="1" thickBot="1" x14ac:dyDescent="0.35">
      <c r="A4" s="4"/>
      <c r="B4" s="38" t="s">
        <v>300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5088.7804761911748</v>
      </c>
      <c r="AW28" s="42">
        <v>84622.818303498119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89711.598779689288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18926519.642596997</v>
      </c>
      <c r="AW53" s="42">
        <v>26218710.357402999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45145230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16548924.880622866</v>
      </c>
      <c r="AW55" s="42">
        <v>25008885.119377136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41557810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2508911.3129056799</v>
      </c>
      <c r="AW56" s="42">
        <v>3475568.6870943201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5984480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700073</v>
      </c>
      <c r="AW81" s="42">
        <v>10711168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11411241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149421.05332315207</v>
      </c>
      <c r="AW85" s="42">
        <v>2484766.3807157273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2634187.4340388793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8917</v>
      </c>
      <c r="AW100" s="42">
        <v>157079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165996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2533</v>
      </c>
      <c r="AW101" s="42">
        <v>44621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47154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831.84462170047345</v>
      </c>
      <c r="AW146" s="42">
        <v>13832.98741383097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14664.832035531443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121600.23671740596</v>
      </c>
      <c r="AW171" s="42">
        <v>168451.54027736714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290051.77699477307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106324.5235205951</v>
      </c>
      <c r="AW173" s="42">
        <v>147290.25403071163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253614.77755130673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16119.403636454652</v>
      </c>
      <c r="AW174" s="42">
        <v>22330.041817465499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38449.445453920154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24425.321578956282</v>
      </c>
      <c r="AW203" s="42">
        <v>406175.81356694357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430601.13514589984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45376</v>
      </c>
      <c r="AW248" s="42">
        <v>649538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694914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I249" s="43">
        <v>0</v>
      </c>
      <c r="AJ249" s="43">
        <v>0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8225780</v>
      </c>
      <c r="AW249" s="43">
        <v>18843161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v>0</v>
      </c>
      <c r="BD249" s="43">
        <v>0</v>
      </c>
      <c r="BE249" s="43">
        <v>0</v>
      </c>
      <c r="BF249" s="43">
        <v>0</v>
      </c>
      <c r="BG249" s="43">
        <v>0</v>
      </c>
      <c r="BH249" s="43">
        <v>0</v>
      </c>
      <c r="BI249" s="43">
        <v>0</v>
      </c>
      <c r="BJ249" s="43">
        <v>0</v>
      </c>
      <c r="BK249" s="43">
        <v>0</v>
      </c>
      <c r="BL249" s="43">
        <v>0</v>
      </c>
      <c r="BM249" s="43">
        <v>0</v>
      </c>
      <c r="BN249" s="43">
        <v>0</v>
      </c>
      <c r="BO249" s="43">
        <v>0</v>
      </c>
      <c r="BP249" s="43">
        <v>0</v>
      </c>
      <c r="BQ249" s="43">
        <v>0</v>
      </c>
      <c r="BR249" s="43">
        <v>0</v>
      </c>
      <c r="BS249" s="43">
        <v>0</v>
      </c>
      <c r="BT249" s="42">
        <f t="shared" si="3"/>
        <v>27068941</v>
      </c>
    </row>
    <row r="250" spans="1:72" ht="15.75" thickBot="1" x14ac:dyDescent="0.3">
      <c r="A250" s="18" t="s">
        <v>301</v>
      </c>
      <c r="B250" s="19"/>
      <c r="C250" s="46">
        <f t="shared" ref="C250:BO250" si="4">SUM(C6:C249)</f>
        <v>0</v>
      </c>
      <c r="D250" s="46">
        <f t="shared" si="4"/>
        <v>0</v>
      </c>
      <c r="E250" s="46">
        <f t="shared" si="4"/>
        <v>0</v>
      </c>
      <c r="F250" s="46">
        <f t="shared" si="4"/>
        <v>0</v>
      </c>
      <c r="G250" s="46">
        <f t="shared" si="4"/>
        <v>0</v>
      </c>
      <c r="H250" s="46">
        <f t="shared" si="4"/>
        <v>0</v>
      </c>
      <c r="I250" s="46">
        <f t="shared" si="4"/>
        <v>0</v>
      </c>
      <c r="J250" s="46">
        <f t="shared" si="4"/>
        <v>0</v>
      </c>
      <c r="K250" s="46">
        <f t="shared" si="4"/>
        <v>0</v>
      </c>
      <c r="L250" s="46">
        <f t="shared" si="4"/>
        <v>0</v>
      </c>
      <c r="M250" s="46">
        <f t="shared" si="4"/>
        <v>0</v>
      </c>
      <c r="N250" s="46">
        <f t="shared" si="4"/>
        <v>0</v>
      </c>
      <c r="O250" s="46">
        <f t="shared" si="4"/>
        <v>0</v>
      </c>
      <c r="P250" s="46">
        <f t="shared" si="4"/>
        <v>0</v>
      </c>
      <c r="Q250" s="46">
        <f t="shared" si="4"/>
        <v>0</v>
      </c>
      <c r="R250" s="46">
        <f t="shared" si="4"/>
        <v>0</v>
      </c>
      <c r="S250" s="46">
        <f t="shared" si="4"/>
        <v>0</v>
      </c>
      <c r="T250" s="46">
        <f t="shared" si="4"/>
        <v>0</v>
      </c>
      <c r="U250" s="46">
        <f t="shared" si="4"/>
        <v>0</v>
      </c>
      <c r="V250" s="46">
        <f t="shared" si="4"/>
        <v>0</v>
      </c>
      <c r="W250" s="46">
        <f t="shared" si="4"/>
        <v>0</v>
      </c>
      <c r="X250" s="46">
        <f t="shared" si="4"/>
        <v>0</v>
      </c>
      <c r="Y250" s="46">
        <f t="shared" si="4"/>
        <v>0</v>
      </c>
      <c r="Z250" s="46">
        <f t="shared" si="4"/>
        <v>0</v>
      </c>
      <c r="AA250" s="46">
        <f t="shared" si="4"/>
        <v>0</v>
      </c>
      <c r="AB250" s="46">
        <f t="shared" si="4"/>
        <v>0</v>
      </c>
      <c r="AC250" s="46">
        <f t="shared" si="4"/>
        <v>0</v>
      </c>
      <c r="AD250" s="46">
        <f t="shared" si="4"/>
        <v>0</v>
      </c>
      <c r="AE250" s="46">
        <f t="shared" si="4"/>
        <v>0</v>
      </c>
      <c r="AF250" s="46">
        <f t="shared" si="4"/>
        <v>0</v>
      </c>
      <c r="AG250" s="46">
        <f t="shared" si="4"/>
        <v>0</v>
      </c>
      <c r="AH250" s="46">
        <f t="shared" si="4"/>
        <v>0</v>
      </c>
      <c r="AI250" s="46">
        <f t="shared" si="4"/>
        <v>0</v>
      </c>
      <c r="AJ250" s="46">
        <f t="shared" si="4"/>
        <v>0</v>
      </c>
      <c r="AK250" s="46">
        <f t="shared" si="4"/>
        <v>0</v>
      </c>
      <c r="AL250" s="46">
        <f t="shared" si="4"/>
        <v>0</v>
      </c>
      <c r="AM250" s="46">
        <f t="shared" si="4"/>
        <v>0</v>
      </c>
      <c r="AN250" s="46">
        <f t="shared" si="4"/>
        <v>0</v>
      </c>
      <c r="AO250" s="46">
        <f t="shared" si="4"/>
        <v>0</v>
      </c>
      <c r="AP250" s="46">
        <f t="shared" si="4"/>
        <v>0</v>
      </c>
      <c r="AQ250" s="46">
        <f t="shared" si="4"/>
        <v>0</v>
      </c>
      <c r="AR250" s="46">
        <f t="shared" si="4"/>
        <v>0</v>
      </c>
      <c r="AS250" s="46">
        <f t="shared" si="4"/>
        <v>0</v>
      </c>
      <c r="AT250" s="46">
        <f t="shared" si="4"/>
        <v>0</v>
      </c>
      <c r="AU250" s="46">
        <f t="shared" si="4"/>
        <v>0</v>
      </c>
      <c r="AV250" s="46">
        <f t="shared" si="4"/>
        <v>47390845.999999993</v>
      </c>
      <c r="AW250" s="46">
        <f t="shared" si="4"/>
        <v>88436200.999999985</v>
      </c>
      <c r="AX250" s="46">
        <f t="shared" si="4"/>
        <v>0</v>
      </c>
      <c r="AY250" s="46">
        <f t="shared" si="4"/>
        <v>0</v>
      </c>
      <c r="AZ250" s="46">
        <f t="shared" si="4"/>
        <v>0</v>
      </c>
      <c r="BA250" s="46">
        <f t="shared" si="4"/>
        <v>0</v>
      </c>
      <c r="BB250" s="46">
        <f t="shared" si="4"/>
        <v>0</v>
      </c>
      <c r="BC250" s="46">
        <f t="shared" si="4"/>
        <v>0</v>
      </c>
      <c r="BD250" s="46">
        <f t="shared" si="4"/>
        <v>0</v>
      </c>
      <c r="BE250" s="46">
        <f t="shared" si="4"/>
        <v>0</v>
      </c>
      <c r="BF250" s="46">
        <f t="shared" si="4"/>
        <v>0</v>
      </c>
      <c r="BG250" s="46">
        <f t="shared" si="4"/>
        <v>0</v>
      </c>
      <c r="BH250" s="46">
        <f t="shared" si="4"/>
        <v>0</v>
      </c>
      <c r="BI250" s="46">
        <f t="shared" si="4"/>
        <v>0</v>
      </c>
      <c r="BJ250" s="46">
        <f t="shared" si="4"/>
        <v>0</v>
      </c>
      <c r="BK250" s="46">
        <f t="shared" si="4"/>
        <v>0</v>
      </c>
      <c r="BL250" s="46">
        <f t="shared" si="4"/>
        <v>0</v>
      </c>
      <c r="BM250" s="46">
        <f t="shared" si="4"/>
        <v>0</v>
      </c>
      <c r="BN250" s="46">
        <f t="shared" si="4"/>
        <v>0</v>
      </c>
      <c r="BO250" s="46">
        <f t="shared" si="4"/>
        <v>0</v>
      </c>
      <c r="BP250" s="46">
        <f t="shared" ref="BP250:BT250" si="5">SUM(BP6:BP249)</f>
        <v>0</v>
      </c>
      <c r="BQ250" s="46">
        <f t="shared" si="5"/>
        <v>0</v>
      </c>
      <c r="BR250" s="46">
        <f t="shared" si="5"/>
        <v>0</v>
      </c>
      <c r="BS250" s="46">
        <f t="shared" si="5"/>
        <v>0</v>
      </c>
      <c r="BT250" s="46">
        <f t="shared" si="5"/>
        <v>135827047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opLeftCell="A226" workbookViewId="0">
      <selection activeCell="A242" sqref="A242:XFD246"/>
    </sheetView>
  </sheetViews>
  <sheetFormatPr defaultRowHeight="15" x14ac:dyDescent="0.25"/>
  <cols>
    <col min="1" max="1" width="8.28515625" style="1" customWidth="1"/>
    <col min="2" max="2" width="45.85546875" style="1" customWidth="1"/>
    <col min="3" max="46" width="9.28515625" style="1" bestFit="1" customWidth="1"/>
    <col min="47" max="47" width="9" style="1" bestFit="1" customWidth="1"/>
    <col min="48" max="48" width="9.140625" style="1" bestFit="1" customWidth="1"/>
    <col min="49" max="49" width="9.85546875" style="1" bestFit="1" customWidth="1"/>
    <col min="50" max="71" width="9.28515625" style="1" bestFit="1" customWidth="1"/>
    <col min="72" max="72" width="10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299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4949.1105541836469</v>
      </c>
      <c r="D28" s="42">
        <v>2.1230733989794461</v>
      </c>
      <c r="E28" s="42">
        <v>0</v>
      </c>
      <c r="F28" s="42">
        <v>99.020143328401375</v>
      </c>
      <c r="G28" s="42">
        <v>1725.3226745919769</v>
      </c>
      <c r="H28" s="42">
        <v>90.697695604401943</v>
      </c>
      <c r="I28" s="42">
        <v>144.19914525868398</v>
      </c>
      <c r="J28" s="42">
        <v>145.55791223403082</v>
      </c>
      <c r="K28" s="42">
        <v>89.027544530538108</v>
      </c>
      <c r="L28" s="42">
        <v>125.23302289446761</v>
      </c>
      <c r="M28" s="42">
        <v>586.76087218727946</v>
      </c>
      <c r="N28" s="42">
        <v>1089.6461912922109</v>
      </c>
      <c r="O28" s="42">
        <v>227.451930143998</v>
      </c>
      <c r="P28" s="42">
        <v>253.12696444898944</v>
      </c>
      <c r="Q28" s="42">
        <v>101.51121611653726</v>
      </c>
      <c r="R28" s="42">
        <v>308.6099492756523</v>
      </c>
      <c r="S28" s="42">
        <v>195.32275270610904</v>
      </c>
      <c r="T28" s="42">
        <v>104.00228890467314</v>
      </c>
      <c r="U28" s="42">
        <v>797.65282981923781</v>
      </c>
      <c r="V28" s="42">
        <v>60.691591565492438</v>
      </c>
      <c r="W28" s="42">
        <v>52.369143841493006</v>
      </c>
      <c r="X28" s="42">
        <v>289.04936635972166</v>
      </c>
      <c r="Y28" s="42">
        <v>84.271860116824158</v>
      </c>
      <c r="Z28" s="42">
        <v>135.79177459872537</v>
      </c>
      <c r="AA28" s="42">
        <v>15.144590246053383</v>
      </c>
      <c r="AB28" s="42">
        <v>170.10064072623322</v>
      </c>
      <c r="AC28" s="42">
        <v>581.38241957653156</v>
      </c>
      <c r="AD28" s="42">
        <v>379.69044667348419</v>
      </c>
      <c r="AE28" s="42">
        <v>1355.5399037803968</v>
      </c>
      <c r="AF28" s="42">
        <v>993.08881310662582</v>
      </c>
      <c r="AG28" s="42">
        <v>272.17800974916503</v>
      </c>
      <c r="AH28" s="42">
        <v>519.7566757154882</v>
      </c>
      <c r="AI28" s="42">
        <v>6.0861437437410792</v>
      </c>
      <c r="AJ28" s="42">
        <v>1170.7192874879061</v>
      </c>
      <c r="AK28" s="42">
        <v>20.523042856801315</v>
      </c>
      <c r="AL28" s="42">
        <v>675.19395616610336</v>
      </c>
      <c r="AM28" s="42">
        <v>54.916831920268343</v>
      </c>
      <c r="AN28" s="42">
        <v>138.82069264793606</v>
      </c>
      <c r="AO28" s="42">
        <v>40.763009260405369</v>
      </c>
      <c r="AP28" s="42">
        <v>405.05409687995859</v>
      </c>
      <c r="AQ28" s="42">
        <v>337.82343924560951</v>
      </c>
      <c r="AR28" s="42">
        <v>84.300167762143886</v>
      </c>
      <c r="AS28" s="42">
        <v>1.0190752315101341</v>
      </c>
      <c r="AT28" s="42">
        <v>309.40256334460463</v>
      </c>
      <c r="AU28" s="42">
        <v>3022.6903672403369</v>
      </c>
      <c r="AV28" s="42">
        <v>0</v>
      </c>
      <c r="AW28" s="42">
        <v>0</v>
      </c>
      <c r="AX28" s="42">
        <v>206.87227199655723</v>
      </c>
      <c r="AY28" s="42">
        <v>99.727834461394522</v>
      </c>
      <c r="AZ28" s="42">
        <v>132.33824186971881</v>
      </c>
      <c r="BA28" s="42">
        <v>37.819014147153872</v>
      </c>
      <c r="BB28" s="42">
        <v>26.467648373943764</v>
      </c>
      <c r="BC28" s="42">
        <v>38.923012314623179</v>
      </c>
      <c r="BD28" s="42">
        <v>102.1056766682515</v>
      </c>
      <c r="BE28" s="42">
        <v>5.3784526107479307</v>
      </c>
      <c r="BF28" s="42">
        <v>13.870746206665716</v>
      </c>
      <c r="BG28" s="42">
        <v>294.71089542366684</v>
      </c>
      <c r="BH28" s="42">
        <v>9.1716770835912076</v>
      </c>
      <c r="BI28" s="42">
        <v>440.66511469217386</v>
      </c>
      <c r="BJ28" s="42">
        <v>0.4529223251156152</v>
      </c>
      <c r="BK28" s="42">
        <v>559.44399445374393</v>
      </c>
      <c r="BL28" s="42">
        <v>1405.0216677992778</v>
      </c>
      <c r="BM28" s="42">
        <v>428.06821252489584</v>
      </c>
      <c r="BN28" s="42">
        <v>184.99046216440908</v>
      </c>
      <c r="BO28" s="42">
        <v>165.74126334699542</v>
      </c>
      <c r="BP28" s="42">
        <v>560.26491616801604</v>
      </c>
      <c r="BQ28" s="42">
        <v>16.531664866719954</v>
      </c>
      <c r="BR28" s="42">
        <v>24.231344393685411</v>
      </c>
      <c r="BS28" s="42">
        <v>0</v>
      </c>
      <c r="BT28" s="42">
        <f t="shared" si="0"/>
        <v>26963.541704654723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791567.17105300259</v>
      </c>
      <c r="D53" s="42">
        <v>13358.564402506086</v>
      </c>
      <c r="E53" s="42">
        <v>0</v>
      </c>
      <c r="F53" s="42">
        <v>87431.884483065194</v>
      </c>
      <c r="G53" s="42">
        <v>1388482.1793909729</v>
      </c>
      <c r="H53" s="42">
        <v>7534.9323163008339</v>
      </c>
      <c r="I53" s="42">
        <v>36506.71641774883</v>
      </c>
      <c r="J53" s="42">
        <v>67524.703660421728</v>
      </c>
      <c r="K53" s="42">
        <v>-1628.5324625853614</v>
      </c>
      <c r="L53" s="42">
        <v>360793.89499566436</v>
      </c>
      <c r="M53" s="42">
        <v>799688.37505583419</v>
      </c>
      <c r="N53" s="42">
        <v>1039488.0558430388</v>
      </c>
      <c r="O53" s="42">
        <v>98571.812895366747</v>
      </c>
      <c r="P53" s="42">
        <v>320818.59602466313</v>
      </c>
      <c r="Q53" s="42">
        <v>255497.20099009215</v>
      </c>
      <c r="R53" s="42">
        <v>242943.32321615767</v>
      </c>
      <c r="S53" s="42">
        <v>227370.72103275318</v>
      </c>
      <c r="T53" s="42">
        <v>73352.167587715419</v>
      </c>
      <c r="U53" s="42">
        <v>1564332.2642532669</v>
      </c>
      <c r="V53" s="42">
        <v>-12171.460033308569</v>
      </c>
      <c r="W53" s="42">
        <v>21380.140537038311</v>
      </c>
      <c r="X53" s="42">
        <v>488505.3266321526</v>
      </c>
      <c r="Y53" s="42">
        <v>30313.694850618336</v>
      </c>
      <c r="Z53" s="42">
        <v>1801336</v>
      </c>
      <c r="AA53" s="42">
        <v>227815</v>
      </c>
      <c r="AB53" s="42">
        <v>778226</v>
      </c>
      <c r="AC53" s="42">
        <v>1502106.2304499345</v>
      </c>
      <c r="AD53" s="42">
        <v>9900.711004301309</v>
      </c>
      <c r="AE53" s="42">
        <v>1002418.0587852899</v>
      </c>
      <c r="AF53" s="42">
        <v>799949.70661806548</v>
      </c>
      <c r="AG53" s="42">
        <v>397165.93716856639</v>
      </c>
      <c r="AH53" s="42">
        <v>410466.0510250621</v>
      </c>
      <c r="AI53" s="42">
        <v>23048</v>
      </c>
      <c r="AJ53" s="42">
        <v>1456485.242568302</v>
      </c>
      <c r="AK53" s="42">
        <v>-26601</v>
      </c>
      <c r="AL53" s="42">
        <v>137871.94146658553</v>
      </c>
      <c r="AM53" s="42">
        <v>262675.77208516846</v>
      </c>
      <c r="AN53" s="42">
        <v>-93647.3900634686</v>
      </c>
      <c r="AO53" s="42">
        <v>436490</v>
      </c>
      <c r="AP53" s="42">
        <v>1615322.5736170865</v>
      </c>
      <c r="AQ53" s="42">
        <v>-42280.534569804418</v>
      </c>
      <c r="AR53" s="42">
        <v>-6926.4359514571743</v>
      </c>
      <c r="AS53" s="42">
        <v>9128.97820909027</v>
      </c>
      <c r="AT53" s="42">
        <v>1055764.1840502801</v>
      </c>
      <c r="AU53" s="42">
        <v>6445815.5142400451</v>
      </c>
      <c r="AV53" s="42">
        <v>0</v>
      </c>
      <c r="AW53" s="42">
        <v>0</v>
      </c>
      <c r="AX53" s="42">
        <v>149707.7322205471</v>
      </c>
      <c r="AY53" s="42">
        <v>249083.1689643788</v>
      </c>
      <c r="AZ53" s="42">
        <v>130368.43024720988</v>
      </c>
      <c r="BA53" s="42">
        <v>-65518.245029195954</v>
      </c>
      <c r="BB53" s="42">
        <v>-3034.8181420414262</v>
      </c>
      <c r="BC53" s="42">
        <v>-272.82708549665347</v>
      </c>
      <c r="BD53" s="42">
        <v>-48390.022001207006</v>
      </c>
      <c r="BE53" s="42">
        <v>-354.81327465891582</v>
      </c>
      <c r="BF53" s="42">
        <v>-2130.5036451704964</v>
      </c>
      <c r="BG53" s="42">
        <v>414986.85192182142</v>
      </c>
      <c r="BH53" s="42">
        <v>5678.0221248446787</v>
      </c>
      <c r="BI53" s="42">
        <v>3434978.1730319015</v>
      </c>
      <c r="BJ53" s="42">
        <v>-72.804980680286747</v>
      </c>
      <c r="BK53" s="42">
        <v>5323690.4026499595</v>
      </c>
      <c r="BL53" s="42">
        <v>5448118.2086499482</v>
      </c>
      <c r="BM53" s="42">
        <v>1590024.7810998575</v>
      </c>
      <c r="BN53" s="42">
        <v>162643.37301833468</v>
      </c>
      <c r="BO53" s="42">
        <v>677011.06408261647</v>
      </c>
      <c r="BP53" s="42">
        <v>918309.13304140884</v>
      </c>
      <c r="BQ53" s="42">
        <v>3545.2193750211209</v>
      </c>
      <c r="BR53" s="42">
        <v>29787.19988506721</v>
      </c>
      <c r="BS53" s="42">
        <v>0</v>
      </c>
      <c r="BT53" s="42">
        <f t="shared" si="0"/>
        <v>44522350.000000007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234748.67387089063</v>
      </c>
      <c r="D55" s="42">
        <v>3961.6414032628104</v>
      </c>
      <c r="E55" s="42">
        <v>0</v>
      </c>
      <c r="F55" s="42">
        <v>25928.966848295622</v>
      </c>
      <c r="G55" s="42">
        <v>411770.93015593244</v>
      </c>
      <c r="H55" s="42">
        <v>2234.5739359118784</v>
      </c>
      <c r="I55" s="42">
        <v>10826.501628468088</v>
      </c>
      <c r="J55" s="42">
        <v>20025.255237306304</v>
      </c>
      <c r="K55" s="42">
        <v>-482.96070116077516</v>
      </c>
      <c r="L55" s="42">
        <v>106997.72740483501</v>
      </c>
      <c r="M55" s="42">
        <v>237157.1136592204</v>
      </c>
      <c r="N55" s="42">
        <v>308272.5655349904</v>
      </c>
      <c r="O55" s="42">
        <v>29232.645319859399</v>
      </c>
      <c r="P55" s="42">
        <v>95142.57630180048</v>
      </c>
      <c r="Q55" s="42">
        <v>75770.738483711699</v>
      </c>
      <c r="R55" s="42">
        <v>72047.736485728325</v>
      </c>
      <c r="S55" s="42">
        <v>67429.495804510938</v>
      </c>
      <c r="T55" s="42">
        <v>21753.459082777616</v>
      </c>
      <c r="U55" s="42">
        <v>463921.36758070905</v>
      </c>
      <c r="V55" s="42">
        <v>-3609.5914615696147</v>
      </c>
      <c r="W55" s="42">
        <v>6340.5353604627326</v>
      </c>
      <c r="X55" s="42">
        <v>144872.07377892319</v>
      </c>
      <c r="Y55" s="42">
        <v>8989.887310312688</v>
      </c>
      <c r="Z55" s="42">
        <v>0</v>
      </c>
      <c r="AA55" s="42">
        <v>0</v>
      </c>
      <c r="AB55" s="42">
        <v>0</v>
      </c>
      <c r="AC55" s="42">
        <v>445467.49600826186</v>
      </c>
      <c r="AD55" s="42">
        <v>2936.1737874334376</v>
      </c>
      <c r="AE55" s="42">
        <v>297279.01632282668</v>
      </c>
      <c r="AF55" s="42">
        <v>237234.61464703019</v>
      </c>
      <c r="AG55" s="42">
        <v>32691.780318290927</v>
      </c>
      <c r="AH55" s="42">
        <v>121728.59697929883</v>
      </c>
      <c r="AI55" s="42">
        <v>0</v>
      </c>
      <c r="AJ55" s="42">
        <v>44008.97001913836</v>
      </c>
      <c r="AK55" s="42">
        <v>0</v>
      </c>
      <c r="AL55" s="42">
        <v>40887.566598083264</v>
      </c>
      <c r="AM55" s="42">
        <v>77899.629254428393</v>
      </c>
      <c r="AN55" s="42">
        <v>-33087.958295580996</v>
      </c>
      <c r="AO55" s="42">
        <v>0</v>
      </c>
      <c r="AP55" s="42">
        <v>479043.15122858307</v>
      </c>
      <c r="AQ55" s="42">
        <v>-12538.796180254101</v>
      </c>
      <c r="AR55" s="42">
        <v>-2054.117090395805</v>
      </c>
      <c r="AS55" s="42">
        <v>2707.3072339892487</v>
      </c>
      <c r="AT55" s="42">
        <v>313099.44523910922</v>
      </c>
      <c r="AU55" s="42">
        <v>1789456.4605444518</v>
      </c>
      <c r="AV55" s="42">
        <v>0</v>
      </c>
      <c r="AW55" s="42">
        <v>0</v>
      </c>
      <c r="AX55" s="42">
        <v>44397.611336307738</v>
      </c>
      <c r="AY55" s="42">
        <v>73915.544938967607</v>
      </c>
      <c r="AZ55" s="42">
        <v>38662.310962758485</v>
      </c>
      <c r="BA55" s="42">
        <v>-19691.754970804042</v>
      </c>
      <c r="BB55" s="42">
        <v>-900.01147133960922</v>
      </c>
      <c r="BC55" s="42">
        <v>-80.910122170934571</v>
      </c>
      <c r="BD55" s="42">
        <v>-14350.637455385255</v>
      </c>
      <c r="BE55" s="42">
        <v>-105.20568712787853</v>
      </c>
      <c r="BF55" s="42">
        <v>-631.82623493033179</v>
      </c>
      <c r="BG55" s="42">
        <v>123360.64890328488</v>
      </c>
      <c r="BH55" s="42">
        <v>1683.8850987765568</v>
      </c>
      <c r="BI55" s="42">
        <v>1029906.8269680986</v>
      </c>
      <c r="BJ55" s="42">
        <v>-21.591184287187595</v>
      </c>
      <c r="BK55" s="42">
        <v>1597964.2204003984</v>
      </c>
      <c r="BL55" s="42">
        <v>1634795.4933457531</v>
      </c>
      <c r="BM55" s="42">
        <v>477617.63960757712</v>
      </c>
      <c r="BN55" s="42">
        <v>46488.461103362788</v>
      </c>
      <c r="BO55" s="42">
        <v>191584.84321903024</v>
      </c>
      <c r="BP55" s="42">
        <v>274696.07560830971</v>
      </c>
      <c r="BQ55" s="42">
        <v>1051.3770369739982</v>
      </c>
      <c r="BR55" s="42">
        <v>8833.7489565727101</v>
      </c>
      <c r="BS55" s="42">
        <v>0</v>
      </c>
      <c r="BT55" s="42">
        <f t="shared" si="0"/>
        <v>11689268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689972</v>
      </c>
      <c r="D81" s="42">
        <v>296</v>
      </c>
      <c r="E81" s="42">
        <v>0</v>
      </c>
      <c r="F81" s="42">
        <v>13804</v>
      </c>
      <c r="G81" s="42">
        <v>240529</v>
      </c>
      <c r="H81" s="42">
        <v>12648</v>
      </c>
      <c r="I81" s="42">
        <v>20102</v>
      </c>
      <c r="J81" s="42">
        <v>20292</v>
      </c>
      <c r="K81" s="42">
        <v>12413</v>
      </c>
      <c r="L81" s="42">
        <v>17459</v>
      </c>
      <c r="M81" s="42">
        <v>81802</v>
      </c>
      <c r="N81" s="42">
        <v>151912</v>
      </c>
      <c r="O81" s="42">
        <v>31710</v>
      </c>
      <c r="P81" s="42">
        <v>35288</v>
      </c>
      <c r="Q81" s="42">
        <v>14151</v>
      </c>
      <c r="R81" s="42">
        <v>43023</v>
      </c>
      <c r="S81" s="42">
        <v>27231</v>
      </c>
      <c r="T81" s="42">
        <v>14497</v>
      </c>
      <c r="U81" s="42">
        <v>111204</v>
      </c>
      <c r="V81" s="42">
        <v>8460</v>
      </c>
      <c r="W81" s="42">
        <v>7302</v>
      </c>
      <c r="X81" s="42">
        <v>40297</v>
      </c>
      <c r="Y81" s="42">
        <v>11749</v>
      </c>
      <c r="Z81" s="42">
        <v>18286</v>
      </c>
      <c r="AA81" s="42">
        <v>2041</v>
      </c>
      <c r="AB81" s="42">
        <v>22090</v>
      </c>
      <c r="AC81" s="42">
        <v>81050</v>
      </c>
      <c r="AD81" s="42">
        <v>52116</v>
      </c>
      <c r="AE81" s="42">
        <v>188981</v>
      </c>
      <c r="AF81" s="42">
        <v>137781</v>
      </c>
      <c r="AG81" s="42">
        <v>37695</v>
      </c>
      <c r="AH81" s="42">
        <v>64688</v>
      </c>
      <c r="AI81" s="42">
        <v>790</v>
      </c>
      <c r="AJ81" s="42">
        <v>134722</v>
      </c>
      <c r="AK81" s="42">
        <v>2423</v>
      </c>
      <c r="AL81" s="42">
        <v>94133</v>
      </c>
      <c r="AM81" s="42">
        <v>7379</v>
      </c>
      <c r="AN81" s="42">
        <v>19284</v>
      </c>
      <c r="AO81" s="42">
        <v>5487</v>
      </c>
      <c r="AP81" s="42">
        <v>56473</v>
      </c>
      <c r="AQ81" s="42">
        <v>40814</v>
      </c>
      <c r="AR81" s="42">
        <v>10224</v>
      </c>
      <c r="AS81" s="42">
        <v>120</v>
      </c>
      <c r="AT81" s="42">
        <v>41816</v>
      </c>
      <c r="AU81" s="42">
        <v>359341</v>
      </c>
      <c r="AV81" s="42">
        <v>0</v>
      </c>
      <c r="AW81" s="42">
        <v>0</v>
      </c>
      <c r="AX81" s="42">
        <v>26626</v>
      </c>
      <c r="AY81" s="42">
        <v>13104</v>
      </c>
      <c r="AZ81" s="42">
        <v>15148</v>
      </c>
      <c r="BA81" s="42">
        <v>4087</v>
      </c>
      <c r="BB81" s="42">
        <v>3692</v>
      </c>
      <c r="BC81" s="42">
        <v>4944</v>
      </c>
      <c r="BD81" s="42">
        <v>13395</v>
      </c>
      <c r="BE81" s="42">
        <v>673</v>
      </c>
      <c r="BF81" s="42">
        <v>1601</v>
      </c>
      <c r="BG81" s="42">
        <v>38918</v>
      </c>
      <c r="BH81" s="42">
        <v>1081</v>
      </c>
      <c r="BI81" s="42">
        <v>47570</v>
      </c>
      <c r="BJ81" s="42">
        <v>54</v>
      </c>
      <c r="BK81" s="42">
        <v>61100</v>
      </c>
      <c r="BL81" s="42">
        <v>159412</v>
      </c>
      <c r="BM81" s="42">
        <v>46254</v>
      </c>
      <c r="BN81" s="42">
        <v>21306</v>
      </c>
      <c r="BO81" s="42">
        <v>19479</v>
      </c>
      <c r="BP81" s="42">
        <v>65649</v>
      </c>
      <c r="BQ81" s="42">
        <v>2293</v>
      </c>
      <c r="BR81" s="42">
        <v>3363</v>
      </c>
      <c r="BS81" s="42">
        <v>0</v>
      </c>
      <c r="BT81" s="42">
        <f t="shared" si="1"/>
        <v>3533624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145319.94757461964</v>
      </c>
      <c r="D85" s="42">
        <v>62.339467194960172</v>
      </c>
      <c r="E85" s="42">
        <v>0</v>
      </c>
      <c r="F85" s="42">
        <v>2907.5127499729424</v>
      </c>
      <c r="G85" s="42">
        <v>50660.375814208368</v>
      </c>
      <c r="H85" s="42">
        <v>2663.1420385686988</v>
      </c>
      <c r="I85" s="42">
        <v>4234.096611881695</v>
      </c>
      <c r="J85" s="42">
        <v>4273.9938708864693</v>
      </c>
      <c r="K85" s="42">
        <v>2614.1016577086634</v>
      </c>
      <c r="L85" s="42">
        <v>3677.1973716067173</v>
      </c>
      <c r="M85" s="42">
        <v>17228.966346895126</v>
      </c>
      <c r="N85" s="42">
        <v>31995.108143141359</v>
      </c>
      <c r="O85" s="42">
        <v>6678.6349188200666</v>
      </c>
      <c r="P85" s="42">
        <v>7432.5268754311182</v>
      </c>
      <c r="Q85" s="42">
        <v>2980.6577248150293</v>
      </c>
      <c r="R85" s="42">
        <v>9061.6649514594101</v>
      </c>
      <c r="S85" s="42">
        <v>5735.2309819363363</v>
      </c>
      <c r="T85" s="42">
        <v>3053.8026996571157</v>
      </c>
      <c r="U85" s="42">
        <v>23421.353421594504</v>
      </c>
      <c r="V85" s="42">
        <v>1782.0775688799281</v>
      </c>
      <c r="W85" s="42">
        <v>1537.7068574756843</v>
      </c>
      <c r="X85" s="42">
        <v>8487.3106603698452</v>
      </c>
      <c r="Y85" s="42">
        <v>2474.4612511919527</v>
      </c>
      <c r="Z85" s="42">
        <v>3987.2323217896528</v>
      </c>
      <c r="AA85" s="42">
        <v>444.68819932404926</v>
      </c>
      <c r="AB85" s="42">
        <v>4994.6381116602088</v>
      </c>
      <c r="AC85" s="42">
        <v>17071.039696667893</v>
      </c>
      <c r="AD85" s="42">
        <v>11148.790313146677</v>
      </c>
      <c r="AE85" s="42">
        <v>39802.503014638169</v>
      </c>
      <c r="AF85" s="42">
        <v>29159.909175114572</v>
      </c>
      <c r="AG85" s="42">
        <v>7991.9196943938941</v>
      </c>
      <c r="AH85" s="42">
        <v>15261.532762222183</v>
      </c>
      <c r="AI85" s="42">
        <v>178.70647262555249</v>
      </c>
      <c r="AJ85" s="42">
        <v>34375.644597092905</v>
      </c>
      <c r="AK85" s="42">
        <v>602.61484955128174</v>
      </c>
      <c r="AL85" s="42">
        <v>19825.612953789201</v>
      </c>
      <c r="AM85" s="42">
        <v>1612.5142181096364</v>
      </c>
      <c r="AN85" s="42">
        <v>4076.1699616544624</v>
      </c>
      <c r="AO85" s="42">
        <v>1196.9177701432354</v>
      </c>
      <c r="AP85" s="42">
        <v>11893.539147902469</v>
      </c>
      <c r="AQ85" s="42">
        <v>9919.4560200620635</v>
      </c>
      <c r="AR85" s="42">
        <v>2475.2924440878855</v>
      </c>
      <c r="AS85" s="42">
        <v>29.922944253580884</v>
      </c>
      <c r="AT85" s="42">
        <v>9084.9383525455287</v>
      </c>
      <c r="AU85" s="42">
        <v>88754.777427704626</v>
      </c>
      <c r="AV85" s="42">
        <v>0</v>
      </c>
      <c r="AW85" s="42">
        <v>0</v>
      </c>
      <c r="AX85" s="42">
        <v>6074.3576834769192</v>
      </c>
      <c r="AY85" s="42">
        <v>2928.2925723712624</v>
      </c>
      <c r="AZ85" s="42">
        <v>3885.826788485851</v>
      </c>
      <c r="BA85" s="42">
        <v>1110.473708966224</v>
      </c>
      <c r="BB85" s="42">
        <v>777.16535769717018</v>
      </c>
      <c r="BC85" s="42">
        <v>1142.8902319076033</v>
      </c>
      <c r="BD85" s="42">
        <v>2998.1127756296178</v>
      </c>
      <c r="BE85" s="42">
        <v>157.92665022723244</v>
      </c>
      <c r="BF85" s="42">
        <v>407.28451900707313</v>
      </c>
      <c r="BG85" s="42">
        <v>8653.5492395564052</v>
      </c>
      <c r="BH85" s="42">
        <v>269.30649828222795</v>
      </c>
      <c r="BI85" s="42">
        <v>12939.179810985934</v>
      </c>
      <c r="BJ85" s="42">
        <v>13.299086334924837</v>
      </c>
      <c r="BK85" s="42">
        <v>16426.865202319972</v>
      </c>
      <c r="BL85" s="42">
        <v>41255.42819672871</v>
      </c>
      <c r="BM85" s="42">
        <v>12569.298972295837</v>
      </c>
      <c r="BN85" s="42">
        <v>5431.8455749208633</v>
      </c>
      <c r="BO85" s="42">
        <v>4866.6344056865573</v>
      </c>
      <c r="BP85" s="42">
        <v>16450.969796302023</v>
      </c>
      <c r="BQ85" s="42">
        <v>485.41665122475655</v>
      </c>
      <c r="BR85" s="42">
        <v>711.50111891847882</v>
      </c>
      <c r="BS85" s="42">
        <v>0</v>
      </c>
      <c r="BT85" s="42">
        <f t="shared" si="1"/>
        <v>791726.19484812091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24907</v>
      </c>
      <c r="D100" s="42">
        <v>10</v>
      </c>
      <c r="E100" s="42">
        <v>0</v>
      </c>
      <c r="F100" s="42">
        <v>498</v>
      </c>
      <c r="G100" s="42">
        <v>8683</v>
      </c>
      <c r="H100" s="42">
        <v>457</v>
      </c>
      <c r="I100" s="42">
        <v>725</v>
      </c>
      <c r="J100" s="42">
        <v>733</v>
      </c>
      <c r="K100" s="42">
        <v>448</v>
      </c>
      <c r="L100" s="42">
        <v>630</v>
      </c>
      <c r="M100" s="42">
        <v>2953</v>
      </c>
      <c r="N100" s="42">
        <v>5484</v>
      </c>
      <c r="O100" s="42">
        <v>1145</v>
      </c>
      <c r="P100" s="42">
        <v>1274</v>
      </c>
      <c r="Q100" s="42">
        <v>511</v>
      </c>
      <c r="R100" s="42">
        <v>1553</v>
      </c>
      <c r="S100" s="42">
        <v>982</v>
      </c>
      <c r="T100" s="42">
        <v>524</v>
      </c>
      <c r="U100" s="42">
        <v>4014</v>
      </c>
      <c r="V100" s="42">
        <v>305</v>
      </c>
      <c r="W100" s="42">
        <v>264</v>
      </c>
      <c r="X100" s="42">
        <v>1455</v>
      </c>
      <c r="Y100" s="42">
        <v>424</v>
      </c>
      <c r="Z100" s="42">
        <v>661</v>
      </c>
      <c r="AA100" s="42">
        <v>73</v>
      </c>
      <c r="AB100" s="42">
        <v>834</v>
      </c>
      <c r="AC100" s="42">
        <v>2926</v>
      </c>
      <c r="AD100" s="42">
        <v>1913</v>
      </c>
      <c r="AE100" s="42">
        <v>6822</v>
      </c>
      <c r="AF100" s="42">
        <v>5000</v>
      </c>
      <c r="AG100" s="42">
        <v>1368</v>
      </c>
      <c r="AH100" s="42">
        <v>2654</v>
      </c>
      <c r="AI100" s="42">
        <v>30</v>
      </c>
      <c r="AJ100" s="42">
        <v>6052</v>
      </c>
      <c r="AK100" s="42">
        <v>103</v>
      </c>
      <c r="AL100" s="42">
        <v>3398</v>
      </c>
      <c r="AM100" s="42">
        <v>278</v>
      </c>
      <c r="AN100" s="42">
        <v>696</v>
      </c>
      <c r="AO100" s="42">
        <v>198</v>
      </c>
      <c r="AP100" s="42">
        <v>2038</v>
      </c>
      <c r="AQ100" s="42">
        <v>1841</v>
      </c>
      <c r="AR100" s="42">
        <v>462</v>
      </c>
      <c r="AS100" s="42">
        <v>5</v>
      </c>
      <c r="AT100" s="42">
        <v>1562</v>
      </c>
      <c r="AU100" s="42">
        <v>15540</v>
      </c>
      <c r="AV100" s="42">
        <v>0</v>
      </c>
      <c r="AW100" s="42">
        <v>0</v>
      </c>
      <c r="AX100" s="42">
        <v>1051</v>
      </c>
      <c r="AY100" s="42">
        <v>502</v>
      </c>
      <c r="AZ100" s="42">
        <v>683</v>
      </c>
      <c r="BA100" s="42">
        <v>199</v>
      </c>
      <c r="BB100" s="42">
        <v>134</v>
      </c>
      <c r="BC100" s="42">
        <v>198</v>
      </c>
      <c r="BD100" s="42">
        <v>517</v>
      </c>
      <c r="BE100" s="42">
        <v>28</v>
      </c>
      <c r="BF100" s="42">
        <v>72</v>
      </c>
      <c r="BG100" s="42">
        <v>1492</v>
      </c>
      <c r="BH100" s="42">
        <v>49</v>
      </c>
      <c r="BI100" s="42">
        <v>2324</v>
      </c>
      <c r="BJ100" s="42">
        <v>3</v>
      </c>
      <c r="BK100" s="42">
        <v>2960</v>
      </c>
      <c r="BL100" s="42">
        <v>7501</v>
      </c>
      <c r="BM100" s="42">
        <v>2257</v>
      </c>
      <c r="BN100" s="42">
        <v>958</v>
      </c>
      <c r="BO100" s="42">
        <v>875</v>
      </c>
      <c r="BP100" s="42">
        <v>2942</v>
      </c>
      <c r="BQ100" s="42">
        <v>83</v>
      </c>
      <c r="BR100" s="42">
        <v>122</v>
      </c>
      <c r="BS100" s="42">
        <v>0</v>
      </c>
      <c r="BT100" s="42">
        <f t="shared" si="1"/>
        <v>137383</v>
      </c>
    </row>
    <row r="101" spans="1:72" x14ac:dyDescent="0.25">
      <c r="A101" s="10" t="s">
        <v>231</v>
      </c>
      <c r="B101" s="8" t="s">
        <v>232</v>
      </c>
      <c r="C101" s="42">
        <v>8511</v>
      </c>
      <c r="D101" s="42">
        <v>4</v>
      </c>
      <c r="E101" s="42">
        <v>0</v>
      </c>
      <c r="F101" s="42">
        <v>170</v>
      </c>
      <c r="G101" s="42">
        <v>2967</v>
      </c>
      <c r="H101" s="42">
        <v>156</v>
      </c>
      <c r="I101" s="42">
        <v>248</v>
      </c>
      <c r="J101" s="42">
        <v>250</v>
      </c>
      <c r="K101" s="42">
        <v>153</v>
      </c>
      <c r="L101" s="42">
        <v>215</v>
      </c>
      <c r="M101" s="42">
        <v>1008</v>
      </c>
      <c r="N101" s="42">
        <v>1873</v>
      </c>
      <c r="O101" s="42">
        <v>391</v>
      </c>
      <c r="P101" s="42">
        <v>435</v>
      </c>
      <c r="Q101" s="42">
        <v>174</v>
      </c>
      <c r="R101" s="42">
        <v>530</v>
      </c>
      <c r="S101" s="42">
        <v>335</v>
      </c>
      <c r="T101" s="42">
        <v>178</v>
      </c>
      <c r="U101" s="42">
        <v>1371</v>
      </c>
      <c r="V101" s="42">
        <v>104</v>
      </c>
      <c r="W101" s="42">
        <v>90</v>
      </c>
      <c r="X101" s="42">
        <v>497</v>
      </c>
      <c r="Y101" s="42">
        <v>145</v>
      </c>
      <c r="Z101" s="42">
        <v>0</v>
      </c>
      <c r="AA101" s="42">
        <v>0</v>
      </c>
      <c r="AB101" s="42">
        <v>0</v>
      </c>
      <c r="AC101" s="42">
        <v>999</v>
      </c>
      <c r="AD101" s="42">
        <v>653</v>
      </c>
      <c r="AE101" s="42">
        <v>2330</v>
      </c>
      <c r="AF101" s="42">
        <v>1708</v>
      </c>
      <c r="AG101" s="42">
        <v>438</v>
      </c>
      <c r="AH101" s="42">
        <v>905</v>
      </c>
      <c r="AI101" s="42">
        <v>0</v>
      </c>
      <c r="AJ101" s="42">
        <v>1972</v>
      </c>
      <c r="AK101" s="42">
        <v>0</v>
      </c>
      <c r="AL101" s="42">
        <v>1160</v>
      </c>
      <c r="AM101" s="42">
        <v>95</v>
      </c>
      <c r="AN101" s="42">
        <v>213</v>
      </c>
      <c r="AO101" s="42">
        <v>0</v>
      </c>
      <c r="AP101" s="42">
        <v>697</v>
      </c>
      <c r="AQ101" s="42">
        <v>629</v>
      </c>
      <c r="AR101" s="42">
        <v>158</v>
      </c>
      <c r="AS101" s="42">
        <v>2</v>
      </c>
      <c r="AT101" s="42">
        <v>534</v>
      </c>
      <c r="AU101" s="42">
        <v>1197</v>
      </c>
      <c r="AV101" s="42">
        <v>0</v>
      </c>
      <c r="AW101" s="42">
        <v>0</v>
      </c>
      <c r="AX101" s="42">
        <v>359</v>
      </c>
      <c r="AY101" s="42">
        <v>125</v>
      </c>
      <c r="AZ101" s="42">
        <v>233</v>
      </c>
      <c r="BA101" s="42">
        <v>0</v>
      </c>
      <c r="BB101" s="42">
        <v>46</v>
      </c>
      <c r="BC101" s="42">
        <v>68</v>
      </c>
      <c r="BD101" s="42">
        <v>177</v>
      </c>
      <c r="BE101" s="42">
        <v>9</v>
      </c>
      <c r="BF101" s="42">
        <v>25</v>
      </c>
      <c r="BG101" s="42">
        <v>508</v>
      </c>
      <c r="BH101" s="42">
        <v>17</v>
      </c>
      <c r="BI101" s="42">
        <v>0</v>
      </c>
      <c r="BJ101" s="42">
        <v>1</v>
      </c>
      <c r="BK101" s="42">
        <v>98</v>
      </c>
      <c r="BL101" s="42">
        <v>1156</v>
      </c>
      <c r="BM101" s="42">
        <v>3</v>
      </c>
      <c r="BN101" s="42">
        <v>49</v>
      </c>
      <c r="BO101" s="42">
        <v>254</v>
      </c>
      <c r="BP101" s="42">
        <v>616</v>
      </c>
      <c r="BQ101" s="42">
        <v>28</v>
      </c>
      <c r="BR101" s="42">
        <v>42</v>
      </c>
      <c r="BS101" s="42">
        <v>0</v>
      </c>
      <c r="BT101" s="42">
        <f t="shared" si="1"/>
        <v>37309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809.01328244760646</v>
      </c>
      <c r="D146" s="42">
        <v>0.34705116415991538</v>
      </c>
      <c r="E146" s="42">
        <v>0</v>
      </c>
      <c r="F146" s="42">
        <v>16.186466296418455</v>
      </c>
      <c r="G146" s="42">
        <v>282.03228539176911</v>
      </c>
      <c r="H146" s="42">
        <v>14.826025732911585</v>
      </c>
      <c r="I146" s="42">
        <v>23.571715069741455</v>
      </c>
      <c r="J146" s="42">
        <v>23.793827814803798</v>
      </c>
      <c r="K146" s="42">
        <v>14.55301215043912</v>
      </c>
      <c r="L146" s="42">
        <v>20.471391336579543</v>
      </c>
      <c r="M146" s="42">
        <v>95.915687076089682</v>
      </c>
      <c r="N146" s="42">
        <v>178.12053949343499</v>
      </c>
      <c r="O146" s="42">
        <v>37.180748053665603</v>
      </c>
      <c r="P146" s="42">
        <v>41.377753465572845</v>
      </c>
      <c r="Q146" s="42">
        <v>16.593672995699421</v>
      </c>
      <c r="R146" s="42">
        <v>50.447357222285298</v>
      </c>
      <c r="S146" s="42">
        <v>31.928707102712217</v>
      </c>
      <c r="T146" s="42">
        <v>17.000879694980387</v>
      </c>
      <c r="U146" s="42">
        <v>130.38943604930793</v>
      </c>
      <c r="V146" s="42">
        <v>9.9210359461181152</v>
      </c>
      <c r="W146" s="42">
        <v>8.5605953826112469</v>
      </c>
      <c r="X146" s="42">
        <v>47.249859163158611</v>
      </c>
      <c r="Y146" s="42">
        <v>13.775617542720909</v>
      </c>
      <c r="Z146" s="42">
        <v>22.197392459668187</v>
      </c>
      <c r="AA146" s="42">
        <v>2.4756316376740632</v>
      </c>
      <c r="AB146" s="42">
        <v>27.805739272492421</v>
      </c>
      <c r="AC146" s="42">
        <v>95.036490793551238</v>
      </c>
      <c r="AD146" s="42">
        <v>62.06663019835927</v>
      </c>
      <c r="AE146" s="42">
        <v>221.58522729282279</v>
      </c>
      <c r="AF146" s="42">
        <v>162.33665254744201</v>
      </c>
      <c r="AG146" s="42">
        <v>44.491959245301153</v>
      </c>
      <c r="AH146" s="42">
        <v>84.962752335202751</v>
      </c>
      <c r="AI146" s="42">
        <v>0.99488000392509079</v>
      </c>
      <c r="AJ146" s="42">
        <v>191.37326661548829</v>
      </c>
      <c r="AK146" s="42">
        <v>3.3548279202125153</v>
      </c>
      <c r="AL146" s="42">
        <v>110.37152490056403</v>
      </c>
      <c r="AM146" s="42">
        <v>8.977056779603144</v>
      </c>
      <c r="AN146" s="42">
        <v>22.692518787202999</v>
      </c>
      <c r="AO146" s="42">
        <v>6.6633823518703759</v>
      </c>
      <c r="AP146" s="42">
        <v>66.212734772856393</v>
      </c>
      <c r="AQ146" s="42">
        <v>55.222781241125737</v>
      </c>
      <c r="AR146" s="42">
        <v>13.780244891576373</v>
      </c>
      <c r="AS146" s="42">
        <v>0.16658455879675937</v>
      </c>
      <c r="AT146" s="42">
        <v>50.576922990238337</v>
      </c>
      <c r="AU146" s="42">
        <v>494.10831078661022</v>
      </c>
      <c r="AV146" s="42">
        <v>0</v>
      </c>
      <c r="AW146" s="42">
        <v>0</v>
      </c>
      <c r="AX146" s="42">
        <v>33.816665435742159</v>
      </c>
      <c r="AY146" s="42">
        <v>16.302150017805094</v>
      </c>
      <c r="AZ146" s="42">
        <v>21.632855899301394</v>
      </c>
      <c r="BA146" s="42">
        <v>6.1821380709019591</v>
      </c>
      <c r="BB146" s="42">
        <v>4.3265711798602782</v>
      </c>
      <c r="BC146" s="42">
        <v>6.3626046762651152</v>
      </c>
      <c r="BD146" s="42">
        <v>16.690847321664197</v>
      </c>
      <c r="BE146" s="42">
        <v>0.87919628253845228</v>
      </c>
      <c r="BF146" s="42">
        <v>2.2674009391781138</v>
      </c>
      <c r="BG146" s="42">
        <v>48.175328934251723</v>
      </c>
      <c r="BH146" s="42">
        <v>1.4992610291708346</v>
      </c>
      <c r="BI146" s="42">
        <v>72.033939633032034</v>
      </c>
      <c r="BJ146" s="42">
        <v>7.4037581687448617E-2</v>
      </c>
      <c r="BK146" s="42">
        <v>91.450295430565433</v>
      </c>
      <c r="BL146" s="42">
        <v>229.67383309217655</v>
      </c>
      <c r="BM146" s="42">
        <v>69.97476939234987</v>
      </c>
      <c r="BN146" s="42">
        <v>30.239724770467294</v>
      </c>
      <c r="BO146" s="42">
        <v>27.093127548750729</v>
      </c>
      <c r="BP146" s="42">
        <v>91.584488547373937</v>
      </c>
      <c r="BQ146" s="42">
        <v>2.7023717315918745</v>
      </c>
      <c r="BR146" s="42">
        <v>3.9610106202785009</v>
      </c>
      <c r="BS146" s="42">
        <v>0</v>
      </c>
      <c r="BT146" s="42">
        <f t="shared" si="2"/>
        <v>4407.6330771103239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5063.5106695672312</v>
      </c>
      <c r="D171" s="42">
        <v>85.452297487538658</v>
      </c>
      <c r="E171" s="42">
        <v>0</v>
      </c>
      <c r="F171" s="42">
        <v>559.28580179928485</v>
      </c>
      <c r="G171" s="42">
        <v>8881.8669936722163</v>
      </c>
      <c r="H171" s="42">
        <v>48.19958630586197</v>
      </c>
      <c r="I171" s="42">
        <v>233.52679955919862</v>
      </c>
      <c r="J171" s="42">
        <v>431.94320071292702</v>
      </c>
      <c r="K171" s="42">
        <v>-10.417424827090795</v>
      </c>
      <c r="L171" s="42">
        <v>2307.9326728456999</v>
      </c>
      <c r="M171" s="42">
        <v>5115.460528810846</v>
      </c>
      <c r="N171" s="42">
        <v>6649.4153043854431</v>
      </c>
      <c r="O171" s="42">
        <v>630.54588993415166</v>
      </c>
      <c r="P171" s="42">
        <v>2052.2179839841892</v>
      </c>
      <c r="Q171" s="42">
        <v>1634.3689462726206</v>
      </c>
      <c r="R171" s="42">
        <v>1554.0640822290561</v>
      </c>
      <c r="S171" s="42">
        <v>1454.4489892942397</v>
      </c>
      <c r="T171" s="42">
        <v>469.22042348243212</v>
      </c>
      <c r="U171" s="42">
        <v>10006.747879977829</v>
      </c>
      <c r="V171" s="42">
        <v>-77.858607578285174</v>
      </c>
      <c r="W171" s="42">
        <v>136.76485544761363</v>
      </c>
      <c r="X171" s="42">
        <v>3124.8793835800743</v>
      </c>
      <c r="Y171" s="42">
        <v>193.91117131085946</v>
      </c>
      <c r="Z171" s="42">
        <v>0</v>
      </c>
      <c r="AA171" s="42">
        <v>0</v>
      </c>
      <c r="AB171" s="42">
        <v>0</v>
      </c>
      <c r="AC171" s="42">
        <v>9608.6993029140813</v>
      </c>
      <c r="AD171" s="42">
        <v>63.333040631146339</v>
      </c>
      <c r="AE171" s="42">
        <v>6412.2853014154625</v>
      </c>
      <c r="AF171" s="42">
        <v>5117.1322191007466</v>
      </c>
      <c r="AG171" s="42">
        <v>705.15916328395019</v>
      </c>
      <c r="AH171" s="42">
        <v>2625.6763858658833</v>
      </c>
      <c r="AI171" s="42">
        <v>0</v>
      </c>
      <c r="AJ171" s="42">
        <v>949.27006646747304</v>
      </c>
      <c r="AK171" s="42">
        <v>0</v>
      </c>
      <c r="AL171" s="42">
        <v>881.94163702028948</v>
      </c>
      <c r="AM171" s="42">
        <v>1680.2889549104368</v>
      </c>
      <c r="AN171" s="42">
        <v>19.550442451970866</v>
      </c>
      <c r="AO171" s="42">
        <v>0</v>
      </c>
      <c r="AP171" s="42">
        <v>10332.923579210999</v>
      </c>
      <c r="AQ171" s="42">
        <v>-270.46086009910545</v>
      </c>
      <c r="AR171" s="42">
        <v>-44.307146158704285</v>
      </c>
      <c r="AS171" s="42">
        <v>58.396406842496724</v>
      </c>
      <c r="AT171" s="42">
        <v>6753.5307248455629</v>
      </c>
      <c r="AU171" s="42">
        <v>26738.426364122988</v>
      </c>
      <c r="AV171" s="42">
        <v>0</v>
      </c>
      <c r="AW171" s="42">
        <v>0</v>
      </c>
      <c r="AX171" s="42">
        <v>957.65302950480259</v>
      </c>
      <c r="AY171" s="42">
        <v>1518.0810712968932</v>
      </c>
      <c r="AZ171" s="42">
        <v>833.9430457346208</v>
      </c>
      <c r="BA171" s="42">
        <v>0</v>
      </c>
      <c r="BB171" s="42">
        <v>-19.413177560131551</v>
      </c>
      <c r="BC171" s="42">
        <v>-1.7452250533855638</v>
      </c>
      <c r="BD171" s="42">
        <v>-309.54213573278446</v>
      </c>
      <c r="BE171" s="42">
        <v>-2.2991869383085093</v>
      </c>
      <c r="BF171" s="42">
        <v>-13.628442832617605</v>
      </c>
      <c r="BG171" s="42">
        <v>2187.7082368647239</v>
      </c>
      <c r="BH171" s="42">
        <v>36.321270844195624</v>
      </c>
      <c r="BI171" s="42">
        <v>0</v>
      </c>
      <c r="BJ171" s="42">
        <v>-0.46572016874052963</v>
      </c>
      <c r="BK171" s="42">
        <v>3350.6899352908772</v>
      </c>
      <c r="BL171" s="42">
        <v>4257.6431965313159</v>
      </c>
      <c r="BM171" s="42">
        <v>433.12956156382393</v>
      </c>
      <c r="BN171" s="42">
        <v>381.13558146211807</v>
      </c>
      <c r="BO171" s="42">
        <v>448.1796764904916</v>
      </c>
      <c r="BP171" s="42">
        <v>2091.5247662258903</v>
      </c>
      <c r="BQ171" s="42">
        <v>22.678121058880947</v>
      </c>
      <c r="BR171" s="42">
        <v>190.54327914323059</v>
      </c>
      <c r="BS171" s="42">
        <v>0</v>
      </c>
      <c r="BT171" s="42">
        <f t="shared" si="2"/>
        <v>138539.46989480554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1501.6444065394699</v>
      </c>
      <c r="D173" s="42">
        <v>25.341896743564359</v>
      </c>
      <c r="E173" s="42">
        <v>0</v>
      </c>
      <c r="F173" s="42">
        <v>165.86286683989923</v>
      </c>
      <c r="G173" s="42">
        <v>2634.023459422343</v>
      </c>
      <c r="H173" s="42">
        <v>14.294161481425322</v>
      </c>
      <c r="I173" s="42">
        <v>69.255154223878833</v>
      </c>
      <c r="J173" s="42">
        <v>128.09790155903022</v>
      </c>
      <c r="K173" s="42">
        <v>-3.0894114267726618</v>
      </c>
      <c r="L173" s="42">
        <v>684.44492665493681</v>
      </c>
      <c r="M173" s="42">
        <v>1517.0507561345335</v>
      </c>
      <c r="N173" s="42">
        <v>1971.9633175852971</v>
      </c>
      <c r="O173" s="42">
        <v>186.99589483969567</v>
      </c>
      <c r="P173" s="42">
        <v>608.60968955220005</v>
      </c>
      <c r="Q173" s="42">
        <v>484.69157992350932</v>
      </c>
      <c r="R173" s="42">
        <v>460.87621588493852</v>
      </c>
      <c r="S173" s="42">
        <v>431.33417344163479</v>
      </c>
      <c r="T173" s="42">
        <v>139.15290602452637</v>
      </c>
      <c r="U173" s="42">
        <v>2967.6202860462618</v>
      </c>
      <c r="V173" s="42">
        <v>-23.089897543531016</v>
      </c>
      <c r="W173" s="42">
        <v>40.559247051342922</v>
      </c>
      <c r="X173" s="42">
        <v>926.72020534412752</v>
      </c>
      <c r="Y173" s="42">
        <v>57.506667758114183</v>
      </c>
      <c r="Z173" s="42">
        <v>0</v>
      </c>
      <c r="AA173" s="42">
        <v>0</v>
      </c>
      <c r="AB173" s="42">
        <v>0</v>
      </c>
      <c r="AC173" s="42">
        <v>2849.5742388894464</v>
      </c>
      <c r="AD173" s="42">
        <v>18.782167634106361</v>
      </c>
      <c r="AE173" s="42">
        <v>1901.6395904679227</v>
      </c>
      <c r="AF173" s="42">
        <v>1517.5465158034885</v>
      </c>
      <c r="AG173" s="42">
        <v>209.12334985874503</v>
      </c>
      <c r="AH173" s="42">
        <v>778.67560977318158</v>
      </c>
      <c r="AI173" s="42">
        <v>0</v>
      </c>
      <c r="AJ173" s="42">
        <v>281.5173460922249</v>
      </c>
      <c r="AK173" s="42">
        <v>0</v>
      </c>
      <c r="AL173" s="42">
        <v>261.55029831090923</v>
      </c>
      <c r="AM173" s="42">
        <v>498.30970549272325</v>
      </c>
      <c r="AN173" s="42">
        <v>5.7979165976326472</v>
      </c>
      <c r="AO173" s="42">
        <v>0</v>
      </c>
      <c r="AP173" s="42">
        <v>3064.3515751193531</v>
      </c>
      <c r="AQ173" s="42">
        <v>-80.208389842375411</v>
      </c>
      <c r="AR173" s="42">
        <v>-13.139811988315914</v>
      </c>
      <c r="AS173" s="42">
        <v>17.318150077983976</v>
      </c>
      <c r="AT173" s="42">
        <v>2002.8399857649667</v>
      </c>
      <c r="AU173" s="42">
        <v>7929.5988513804132</v>
      </c>
      <c r="AV173" s="42">
        <v>0</v>
      </c>
      <c r="AW173" s="42">
        <v>0</v>
      </c>
      <c r="AX173" s="42">
        <v>284.00341364035722</v>
      </c>
      <c r="AY173" s="42">
        <v>450.20502535669789</v>
      </c>
      <c r="AZ173" s="42">
        <v>247.31574429701226</v>
      </c>
      <c r="BA173" s="42">
        <v>0</v>
      </c>
      <c r="BB173" s="42">
        <v>-5.7572090588328191</v>
      </c>
      <c r="BC173" s="42">
        <v>-0.51756727902638477</v>
      </c>
      <c r="BD173" s="42">
        <v>-91.798407674955016</v>
      </c>
      <c r="BE173" s="42">
        <v>-0.68185127489711916</v>
      </c>
      <c r="BF173" s="42">
        <v>-4.0416770665543531</v>
      </c>
      <c r="BG173" s="42">
        <v>648.79093802897319</v>
      </c>
      <c r="BH173" s="42">
        <v>10.771505534568776</v>
      </c>
      <c r="BI173" s="42">
        <v>0</v>
      </c>
      <c r="BJ173" s="42">
        <v>-0.13811486378513077</v>
      </c>
      <c r="BK173" s="42">
        <v>993.68701435118749</v>
      </c>
      <c r="BL173" s="42">
        <v>1262.6548077676939</v>
      </c>
      <c r="BM173" s="42">
        <v>128.44973100151444</v>
      </c>
      <c r="BN173" s="42">
        <v>113.03029684040817</v>
      </c>
      <c r="BO173" s="42">
        <v>132.91302186278131</v>
      </c>
      <c r="BP173" s="42">
        <v>620.26658405566513</v>
      </c>
      <c r="BQ173" s="42">
        <v>6.7254669460001564</v>
      </c>
      <c r="BR173" s="42">
        <v>56.507879216846973</v>
      </c>
      <c r="BS173" s="42">
        <v>0</v>
      </c>
      <c r="BT173" s="42">
        <f t="shared" si="2"/>
        <v>41085.530105194477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23754.928588749121</v>
      </c>
      <c r="D203" s="42">
        <v>10.190408241900466</v>
      </c>
      <c r="E203" s="42">
        <v>0</v>
      </c>
      <c r="F203" s="42">
        <v>475.28064040223774</v>
      </c>
      <c r="G203" s="42">
        <v>8281.269225807886</v>
      </c>
      <c r="H203" s="42">
        <v>435.33424009398789</v>
      </c>
      <c r="I203" s="42">
        <v>692.13252778987965</v>
      </c>
      <c r="J203" s="42">
        <v>698.65438906469592</v>
      </c>
      <c r="K203" s="42">
        <v>427.31778561035952</v>
      </c>
      <c r="L203" s="42">
        <v>601.09821416223542</v>
      </c>
      <c r="M203" s="42">
        <v>2816.3570938415046</v>
      </c>
      <c r="N203" s="42">
        <v>5230.125126072995</v>
      </c>
      <c r="O203" s="42">
        <v>1091.7324029822698</v>
      </c>
      <c r="P203" s="42">
        <v>1214.9684066543196</v>
      </c>
      <c r="Q203" s="42">
        <v>487.2373860727343</v>
      </c>
      <c r="R203" s="42">
        <v>1481.2777420426517</v>
      </c>
      <c r="S203" s="42">
        <v>937.51755825484281</v>
      </c>
      <c r="T203" s="42">
        <v>499.1941317432308</v>
      </c>
      <c r="U203" s="42">
        <v>3828.6043125369511</v>
      </c>
      <c r="V203" s="42">
        <v>291.30980360846132</v>
      </c>
      <c r="W203" s="42">
        <v>251.3634033002115</v>
      </c>
      <c r="X203" s="42">
        <v>1387.3901141072754</v>
      </c>
      <c r="Y203" s="42">
        <v>404.49127114850251</v>
      </c>
      <c r="Z203" s="42">
        <v>651.77851115195381</v>
      </c>
      <c r="AA203" s="42">
        <v>72.691578792223325</v>
      </c>
      <c r="AB203" s="42">
        <v>816.4555083410653</v>
      </c>
      <c r="AC203" s="42">
        <v>2790.5413929620236</v>
      </c>
      <c r="AD203" s="42">
        <v>1822.4526099814793</v>
      </c>
      <c r="AE203" s="42">
        <v>6506.371854288609</v>
      </c>
      <c r="AF203" s="42">
        <v>4766.6653592313614</v>
      </c>
      <c r="AG203" s="42">
        <v>1306.4103366116397</v>
      </c>
      <c r="AH203" s="42">
        <v>2494.747809727126</v>
      </c>
      <c r="AI203" s="42">
        <v>29.212503626781334</v>
      </c>
      <c r="AJ203" s="42">
        <v>5619.2628488037008</v>
      </c>
      <c r="AK203" s="42">
        <v>98.507279671704495</v>
      </c>
      <c r="AL203" s="42">
        <v>3240.8215651441319</v>
      </c>
      <c r="AM203" s="42">
        <v>263.59189319049204</v>
      </c>
      <c r="AN203" s="42">
        <v>666.3168269103985</v>
      </c>
      <c r="AO203" s="42">
        <v>195.65583824448893</v>
      </c>
      <c r="AP203" s="42">
        <v>1944.1940204447169</v>
      </c>
      <c r="AQ203" s="42">
        <v>1621.497759451202</v>
      </c>
      <c r="AR203" s="42">
        <v>404.62714325839448</v>
      </c>
      <c r="AS203" s="42">
        <v>4.8913959561122233</v>
      </c>
      <c r="AT203" s="42">
        <v>1485.0821611196279</v>
      </c>
      <c r="AU203" s="42">
        <v>14508.423894268422</v>
      </c>
      <c r="AV203" s="42">
        <v>0</v>
      </c>
      <c r="AW203" s="42">
        <v>0</v>
      </c>
      <c r="AX203" s="42">
        <v>992.95337909078137</v>
      </c>
      <c r="AY203" s="42">
        <v>478.67744314953785</v>
      </c>
      <c r="AZ203" s="42">
        <v>635.20211374512905</v>
      </c>
      <c r="BA203" s="42">
        <v>181.52513881572028</v>
      </c>
      <c r="BB203" s="42">
        <v>127.04042274902581</v>
      </c>
      <c r="BC203" s="42">
        <v>186.82415110150853</v>
      </c>
      <c r="BD203" s="42">
        <v>490.09070038046639</v>
      </c>
      <c r="BE203" s="42">
        <v>25.815700879481181</v>
      </c>
      <c r="BF203" s="42">
        <v>66.57733384708304</v>
      </c>
      <c r="BG203" s="42">
        <v>1414.5645360856768</v>
      </c>
      <c r="BH203" s="42">
        <v>44.022563605010014</v>
      </c>
      <c r="BI203" s="42">
        <v>2115.1211346888608</v>
      </c>
      <c r="BJ203" s="42">
        <v>2.1739537582720994</v>
      </c>
      <c r="BK203" s="42">
        <v>2685.2405077957187</v>
      </c>
      <c r="BL203" s="42">
        <v>6743.8763023798365</v>
      </c>
      <c r="BM203" s="42">
        <v>2054.6580457869177</v>
      </c>
      <c r="BN203" s="42">
        <v>887.92423814426058</v>
      </c>
      <c r="BO203" s="42">
        <v>795.53120341769636</v>
      </c>
      <c r="BP203" s="42">
        <v>2689.180798982587</v>
      </c>
      <c r="BQ203" s="42">
        <v>79.349312176931633</v>
      </c>
      <c r="BR203" s="42">
        <v>116.30652606755731</v>
      </c>
      <c r="BS203" s="42">
        <v>0</v>
      </c>
      <c r="BT203" s="42">
        <f t="shared" si="3"/>
        <v>129420.63037011395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60980</v>
      </c>
      <c r="D248" s="42">
        <v>41</v>
      </c>
      <c r="E248" s="42">
        <v>0</v>
      </c>
      <c r="F248" s="42">
        <v>1298</v>
      </c>
      <c r="G248" s="42">
        <v>22469</v>
      </c>
      <c r="H248" s="42">
        <v>1111</v>
      </c>
      <c r="I248" s="42">
        <v>1792</v>
      </c>
      <c r="J248" s="42">
        <v>1841</v>
      </c>
      <c r="K248" s="42">
        <v>1082</v>
      </c>
      <c r="L248" s="42">
        <v>1913</v>
      </c>
      <c r="M248" s="42">
        <v>7997</v>
      </c>
      <c r="N248" s="42">
        <v>14367</v>
      </c>
      <c r="O248" s="42">
        <v>2871</v>
      </c>
      <c r="P248" s="42">
        <v>3423</v>
      </c>
      <c r="Q248" s="42">
        <v>1510</v>
      </c>
      <c r="R248" s="42">
        <v>4013</v>
      </c>
      <c r="S248" s="42">
        <v>2620</v>
      </c>
      <c r="T248" s="42">
        <v>1344</v>
      </c>
      <c r="U248" s="42">
        <v>11389</v>
      </c>
      <c r="V248" s="42">
        <v>737</v>
      </c>
      <c r="W248" s="42">
        <v>659</v>
      </c>
      <c r="X248" s="42">
        <v>4042</v>
      </c>
      <c r="Y248" s="42">
        <v>1057</v>
      </c>
      <c r="Z248" s="42">
        <v>1858</v>
      </c>
      <c r="AA248" s="42">
        <v>296</v>
      </c>
      <c r="AB248" s="42">
        <v>2448</v>
      </c>
      <c r="AC248" s="42">
        <v>8693</v>
      </c>
      <c r="AD248" s="42">
        <v>4679</v>
      </c>
      <c r="AE248" s="42">
        <v>17557</v>
      </c>
      <c r="AF248" s="42">
        <v>12934</v>
      </c>
      <c r="AG248" s="42">
        <v>3566</v>
      </c>
      <c r="AH248" s="42">
        <v>6761</v>
      </c>
      <c r="AI248" s="42">
        <v>85</v>
      </c>
      <c r="AJ248" s="42">
        <v>15021</v>
      </c>
      <c r="AK248" s="42">
        <v>250</v>
      </c>
      <c r="AL248" s="42">
        <v>8408</v>
      </c>
      <c r="AM248" s="42">
        <v>952</v>
      </c>
      <c r="AN248" s="42">
        <v>1698</v>
      </c>
      <c r="AO248" s="42">
        <v>706</v>
      </c>
      <c r="AP248" s="42">
        <v>6676</v>
      </c>
      <c r="AQ248" s="42">
        <v>4106</v>
      </c>
      <c r="AR248" s="42">
        <v>1024</v>
      </c>
      <c r="AS248" s="42">
        <v>22</v>
      </c>
      <c r="AT248" s="42">
        <v>4905</v>
      </c>
      <c r="AU248" s="42">
        <v>43976</v>
      </c>
      <c r="AV248" s="42">
        <v>0</v>
      </c>
      <c r="AW248" s="42">
        <v>0</v>
      </c>
      <c r="AX248" s="42">
        <v>2676</v>
      </c>
      <c r="AY248" s="42">
        <v>1492</v>
      </c>
      <c r="AZ248" s="42">
        <v>1750</v>
      </c>
      <c r="BA248" s="42">
        <v>486</v>
      </c>
      <c r="BB248" s="42">
        <v>322</v>
      </c>
      <c r="BC248" s="42">
        <v>473</v>
      </c>
      <c r="BD248" s="42">
        <v>1241</v>
      </c>
      <c r="BE248" s="42">
        <v>66</v>
      </c>
      <c r="BF248" s="42">
        <v>169</v>
      </c>
      <c r="BG248" s="42">
        <v>3982</v>
      </c>
      <c r="BH248" s="42">
        <v>117</v>
      </c>
      <c r="BI248" s="42">
        <v>6318</v>
      </c>
      <c r="BJ248" s="42">
        <v>6</v>
      </c>
      <c r="BK248" s="42">
        <v>8764</v>
      </c>
      <c r="BL248" s="42">
        <v>19368</v>
      </c>
      <c r="BM248" s="42">
        <v>5900</v>
      </c>
      <c r="BN248" s="42">
        <v>2434</v>
      </c>
      <c r="BO248" s="42">
        <v>2230</v>
      </c>
      <c r="BP248" s="42">
        <v>7443</v>
      </c>
      <c r="BQ248" s="42">
        <v>205</v>
      </c>
      <c r="BR248" s="42">
        <v>326</v>
      </c>
      <c r="BS248" s="42">
        <v>0</v>
      </c>
      <c r="BT248" s="42">
        <f t="shared" si="3"/>
        <v>360945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40144</v>
      </c>
      <c r="AC249" s="43">
        <v>0</v>
      </c>
      <c r="AD249" s="43">
        <v>940</v>
      </c>
      <c r="AE249" s="43">
        <v>0</v>
      </c>
      <c r="AF249" s="43">
        <v>1793</v>
      </c>
      <c r="AG249" s="43">
        <v>6362</v>
      </c>
      <c r="AH249" s="43">
        <v>22201</v>
      </c>
      <c r="AI249" s="43">
        <v>894</v>
      </c>
      <c r="AJ249" s="43">
        <v>199018</v>
      </c>
      <c r="AK249" s="43">
        <v>3322</v>
      </c>
      <c r="AL249" s="43">
        <v>0</v>
      </c>
      <c r="AM249" s="43">
        <v>2853</v>
      </c>
      <c r="AN249" s="43">
        <v>0</v>
      </c>
      <c r="AO249" s="43">
        <v>0</v>
      </c>
      <c r="AP249" s="43">
        <v>0</v>
      </c>
      <c r="AQ249" s="43">
        <v>11739</v>
      </c>
      <c r="AR249" s="43">
        <v>2906</v>
      </c>
      <c r="AS249" s="43">
        <v>1593</v>
      </c>
      <c r="AT249" s="43">
        <v>10311</v>
      </c>
      <c r="AU249" s="43">
        <v>860638</v>
      </c>
      <c r="AV249" s="43">
        <v>0</v>
      </c>
      <c r="AW249" s="43">
        <v>0</v>
      </c>
      <c r="AX249" s="43">
        <v>7047</v>
      </c>
      <c r="AY249" s="43">
        <v>5403</v>
      </c>
      <c r="AZ249" s="43">
        <v>12306</v>
      </c>
      <c r="BA249" s="43">
        <v>1565</v>
      </c>
      <c r="BB249" s="43">
        <v>0</v>
      </c>
      <c r="BC249" s="43">
        <v>574</v>
      </c>
      <c r="BD249" s="43">
        <v>972</v>
      </c>
      <c r="BE249" s="43">
        <v>92</v>
      </c>
      <c r="BF249" s="43">
        <v>423</v>
      </c>
      <c r="BG249" s="43">
        <v>29049</v>
      </c>
      <c r="BH249" s="43">
        <v>1104</v>
      </c>
      <c r="BI249" s="43">
        <v>1092088</v>
      </c>
      <c r="BJ249" s="43">
        <v>15</v>
      </c>
      <c r="BK249" s="43">
        <v>1691701</v>
      </c>
      <c r="BL249" s="43">
        <v>1727677</v>
      </c>
      <c r="BM249" s="43">
        <v>526151</v>
      </c>
      <c r="BN249" s="43">
        <v>49646</v>
      </c>
      <c r="BO249" s="43">
        <v>186652</v>
      </c>
      <c r="BP249" s="43">
        <v>245242</v>
      </c>
      <c r="BQ249" s="43">
        <v>23</v>
      </c>
      <c r="BR249" s="43">
        <v>40</v>
      </c>
      <c r="BS249" s="43">
        <v>0</v>
      </c>
      <c r="BT249" s="42">
        <f t="shared" si="3"/>
        <v>6742484</v>
      </c>
    </row>
    <row r="250" spans="1:72" ht="15.75" thickBot="1" x14ac:dyDescent="0.3">
      <c r="A250" s="18" t="s">
        <v>301</v>
      </c>
      <c r="B250" s="19"/>
      <c r="C250" s="46">
        <f>SUM(C6:C249)</f>
        <v>1992083.9999999998</v>
      </c>
      <c r="D250" s="46">
        <f t="shared" ref="D250:BO250" si="4">SUM(D6:D249)</f>
        <v>17857</v>
      </c>
      <c r="E250" s="46">
        <f t="shared" si="4"/>
        <v>0</v>
      </c>
      <c r="F250" s="46">
        <f t="shared" si="4"/>
        <v>133353.99999999997</v>
      </c>
      <c r="G250" s="46">
        <f t="shared" si="4"/>
        <v>2147366</v>
      </c>
      <c r="H250" s="46">
        <f t="shared" si="4"/>
        <v>27408</v>
      </c>
      <c r="I250" s="46">
        <f t="shared" si="4"/>
        <v>75597.000000000015</v>
      </c>
      <c r="J250" s="46">
        <f t="shared" si="4"/>
        <v>116367.99999999999</v>
      </c>
      <c r="K250" s="46">
        <f t="shared" si="4"/>
        <v>15116.000000000002</v>
      </c>
      <c r="L250" s="46">
        <f t="shared" si="4"/>
        <v>495425</v>
      </c>
      <c r="M250" s="46">
        <f t="shared" si="4"/>
        <v>1157966</v>
      </c>
      <c r="N250" s="46">
        <f t="shared" si="4"/>
        <v>1568510.9999999998</v>
      </c>
      <c r="O250" s="46">
        <f t="shared" si="4"/>
        <v>172773.99999999997</v>
      </c>
      <c r="P250" s="46">
        <f t="shared" si="4"/>
        <v>467984.00000000006</v>
      </c>
      <c r="Q250" s="46">
        <f t="shared" si="4"/>
        <v>353319</v>
      </c>
      <c r="R250" s="46">
        <f t="shared" si="4"/>
        <v>377026.99999999994</v>
      </c>
      <c r="S250" s="46">
        <f t="shared" si="4"/>
        <v>334753.99999999994</v>
      </c>
      <c r="T250" s="46">
        <f t="shared" si="4"/>
        <v>115930.99999999999</v>
      </c>
      <c r="U250" s="46">
        <f t="shared" si="4"/>
        <v>2197383.9999999995</v>
      </c>
      <c r="V250" s="46">
        <f t="shared" si="4"/>
        <v>-4132.0000000000009</v>
      </c>
      <c r="W250" s="46">
        <f t="shared" si="4"/>
        <v>38062.999999999993</v>
      </c>
      <c r="X250" s="46">
        <f t="shared" si="4"/>
        <v>693931</v>
      </c>
      <c r="Y250" s="46">
        <f t="shared" si="4"/>
        <v>55906.999999999993</v>
      </c>
      <c r="Z250" s="46">
        <f t="shared" si="4"/>
        <v>1826938</v>
      </c>
      <c r="AA250" s="46">
        <f t="shared" si="4"/>
        <v>230760</v>
      </c>
      <c r="AB250" s="46">
        <f t="shared" si="4"/>
        <v>849751.00000000012</v>
      </c>
      <c r="AC250" s="46">
        <f t="shared" si="4"/>
        <v>2074237.9999999998</v>
      </c>
      <c r="AD250" s="46">
        <f t="shared" si="4"/>
        <v>86633</v>
      </c>
      <c r="AE250" s="46">
        <f t="shared" si="4"/>
        <v>1571586.9999999998</v>
      </c>
      <c r="AF250" s="46">
        <f t="shared" si="4"/>
        <v>1238117</v>
      </c>
      <c r="AG250" s="46">
        <f t="shared" si="4"/>
        <v>489815.99999999994</v>
      </c>
      <c r="AH250" s="46">
        <f t="shared" si="4"/>
        <v>651169</v>
      </c>
      <c r="AI250" s="46">
        <f t="shared" si="4"/>
        <v>25062</v>
      </c>
      <c r="AJ250" s="46">
        <f t="shared" si="4"/>
        <v>1899867.0000000002</v>
      </c>
      <c r="AK250" s="46">
        <f t="shared" si="4"/>
        <v>-19778</v>
      </c>
      <c r="AL250" s="46">
        <f t="shared" si="4"/>
        <v>310853.99999999994</v>
      </c>
      <c r="AM250" s="46">
        <f t="shared" si="4"/>
        <v>356251.00000000006</v>
      </c>
      <c r="AN250" s="46">
        <f t="shared" si="4"/>
        <v>-99915.000000000015</v>
      </c>
      <c r="AO250" s="46">
        <f t="shared" si="4"/>
        <v>444321</v>
      </c>
      <c r="AP250" s="46">
        <f t="shared" si="4"/>
        <v>2187955.9999999995</v>
      </c>
      <c r="AQ250" s="46">
        <f t="shared" si="4"/>
        <v>15892.999999999996</v>
      </c>
      <c r="AR250" s="46">
        <f t="shared" si="4"/>
        <v>8714</v>
      </c>
      <c r="AS250" s="46">
        <f t="shared" si="4"/>
        <v>13690.000000000002</v>
      </c>
      <c r="AT250" s="46">
        <f t="shared" si="4"/>
        <v>1447678</v>
      </c>
      <c r="AU250" s="46">
        <f t="shared" si="4"/>
        <v>9657412.0000000019</v>
      </c>
      <c r="AV250" s="46">
        <f t="shared" si="4"/>
        <v>0</v>
      </c>
      <c r="AW250" s="46">
        <f t="shared" si="4"/>
        <v>0</v>
      </c>
      <c r="AX250" s="46">
        <f t="shared" si="4"/>
        <v>240414.00000000003</v>
      </c>
      <c r="AY250" s="46">
        <f t="shared" si="4"/>
        <v>349116</v>
      </c>
      <c r="AZ250" s="46">
        <f t="shared" si="4"/>
        <v>204907.00000000003</v>
      </c>
      <c r="BA250" s="46">
        <f t="shared" si="4"/>
        <v>-77537</v>
      </c>
      <c r="BB250" s="46">
        <f t="shared" si="4"/>
        <v>1169</v>
      </c>
      <c r="BC250" s="46">
        <f t="shared" si="4"/>
        <v>7276</v>
      </c>
      <c r="BD250" s="46">
        <f t="shared" si="4"/>
        <v>-43233.000000000007</v>
      </c>
      <c r="BE250" s="46">
        <f t="shared" si="4"/>
        <v>595</v>
      </c>
      <c r="BF250" s="46">
        <f t="shared" si="4"/>
        <v>0</v>
      </c>
      <c r="BG250" s="46">
        <f t="shared" si="4"/>
        <v>625544</v>
      </c>
      <c r="BH250" s="46">
        <f t="shared" si="4"/>
        <v>10101</v>
      </c>
      <c r="BI250" s="46">
        <f t="shared" si="4"/>
        <v>5628752</v>
      </c>
      <c r="BJ250" s="46">
        <f t="shared" si="4"/>
        <v>-1.4210854715202004E-14</v>
      </c>
      <c r="BK250" s="46">
        <f t="shared" si="4"/>
        <v>8710385</v>
      </c>
      <c r="BL250" s="46">
        <f t="shared" si="4"/>
        <v>9053182</v>
      </c>
      <c r="BM250" s="46">
        <f t="shared" si="4"/>
        <v>2663891.0000000005</v>
      </c>
      <c r="BN250" s="46">
        <f t="shared" si="4"/>
        <v>290554</v>
      </c>
      <c r="BO250" s="46">
        <f t="shared" si="4"/>
        <v>1084521.9999999998</v>
      </c>
      <c r="BP250" s="46">
        <f t="shared" ref="BP250:BT250" si="5">SUM(BP6:BP249)</f>
        <v>1537401.0000000002</v>
      </c>
      <c r="BQ250" s="46">
        <f t="shared" si="5"/>
        <v>7841.9999999999991</v>
      </c>
      <c r="BR250" s="46">
        <f t="shared" si="5"/>
        <v>43617.000000000007</v>
      </c>
      <c r="BS250" s="46">
        <f t="shared" si="5"/>
        <v>0</v>
      </c>
      <c r="BT250" s="46">
        <f t="shared" si="5"/>
        <v>68155506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opLeftCell="A226" workbookViewId="0">
      <selection activeCell="A242" sqref="A242:XFD246"/>
    </sheetView>
  </sheetViews>
  <sheetFormatPr defaultRowHeight="15" x14ac:dyDescent="0.25"/>
  <cols>
    <col min="1" max="1" width="8.28515625" style="1" customWidth="1"/>
    <col min="2" max="2" width="45.855468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2"/>
    </row>
    <row r="4" spans="1:72" ht="21.95" customHeight="1" thickBot="1" x14ac:dyDescent="0.35">
      <c r="A4" s="4"/>
      <c r="B4" s="37" t="s">
        <v>298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101224.82406515209</v>
      </c>
      <c r="D54" s="42">
        <v>2618.541591673963</v>
      </c>
      <c r="E54" s="42">
        <v>21400.663090071412</v>
      </c>
      <c r="F54" s="42">
        <v>1956926.3083155055</v>
      </c>
      <c r="G54" s="42">
        <v>1669.9203832919663</v>
      </c>
      <c r="H54" s="42">
        <v>239.46901235984552</v>
      </c>
      <c r="I54" s="42">
        <v>1816.8409850779585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226.16517833985412</v>
      </c>
      <c r="P54" s="42">
        <v>500.33984466489466</v>
      </c>
      <c r="Q54" s="42">
        <v>0</v>
      </c>
      <c r="R54" s="42">
        <v>-1307.2462993556785</v>
      </c>
      <c r="S54" s="42">
        <v>0</v>
      </c>
      <c r="T54" s="42">
        <v>0</v>
      </c>
      <c r="U54" s="42">
        <v>4530.8231251562074</v>
      </c>
      <c r="V54" s="42">
        <v>0</v>
      </c>
      <c r="W54" s="42">
        <v>0</v>
      </c>
      <c r="X54" s="42">
        <v>870.53348696030798</v>
      </c>
      <c r="Y54" s="42">
        <v>0</v>
      </c>
      <c r="Z54" s="42">
        <v>13293417.339640433</v>
      </c>
      <c r="AA54" s="42">
        <v>1868221.2716428884</v>
      </c>
      <c r="AB54" s="42">
        <v>4875444.4586143913</v>
      </c>
      <c r="AC54" s="42">
        <v>387403.31060419098</v>
      </c>
      <c r="AD54" s="42">
        <v>32828.078085677953</v>
      </c>
      <c r="AE54" s="42">
        <v>651.3094394134929</v>
      </c>
      <c r="AF54" s="42">
        <v>26662.040231194977</v>
      </c>
      <c r="AG54" s="42">
        <v>1605227.8795259998</v>
      </c>
      <c r="AH54" s="42">
        <v>74089.051657332209</v>
      </c>
      <c r="AI54" s="42">
        <v>0</v>
      </c>
      <c r="AJ54" s="42">
        <v>3387366.7261541658</v>
      </c>
      <c r="AK54" s="42">
        <v>0</v>
      </c>
      <c r="AL54" s="42">
        <v>2022.1827710386956</v>
      </c>
      <c r="AM54" s="42">
        <v>0</v>
      </c>
      <c r="AN54" s="42">
        <v>0</v>
      </c>
      <c r="AO54" s="42">
        <v>8474632.0544559062</v>
      </c>
      <c r="AP54" s="42">
        <v>0</v>
      </c>
      <c r="AQ54" s="42">
        <v>0</v>
      </c>
      <c r="AR54" s="42">
        <v>0</v>
      </c>
      <c r="AS54" s="42">
        <v>0</v>
      </c>
      <c r="AT54" s="42">
        <v>49302.852022956024</v>
      </c>
      <c r="AU54" s="42">
        <v>341464.63835167699</v>
      </c>
      <c r="AV54" s="42">
        <v>0</v>
      </c>
      <c r="AW54" s="42">
        <v>0</v>
      </c>
      <c r="AX54" s="42">
        <v>-614.29007518395156</v>
      </c>
      <c r="AY54" s="42">
        <v>6.7842756608658341</v>
      </c>
      <c r="AZ54" s="42">
        <v>0</v>
      </c>
      <c r="BA54" s="42">
        <v>-267</v>
      </c>
      <c r="BB54" s="42">
        <v>0</v>
      </c>
      <c r="BC54" s="42">
        <v>0</v>
      </c>
      <c r="BD54" s="42">
        <v>2696.6293130956519</v>
      </c>
      <c r="BE54" s="42">
        <v>0</v>
      </c>
      <c r="BF54" s="42">
        <v>0</v>
      </c>
      <c r="BG54" s="42">
        <v>205117</v>
      </c>
      <c r="BH54" s="42">
        <v>0</v>
      </c>
      <c r="BI54" s="42">
        <v>8803809</v>
      </c>
      <c r="BJ54" s="42">
        <v>0</v>
      </c>
      <c r="BK54" s="42">
        <v>314270</v>
      </c>
      <c r="BL54" s="42">
        <v>0</v>
      </c>
      <c r="BM54" s="42">
        <v>92229</v>
      </c>
      <c r="BN54" s="42">
        <v>1207</v>
      </c>
      <c r="BO54" s="42">
        <v>226941.83405633198</v>
      </c>
      <c r="BP54" s="42">
        <v>9906</v>
      </c>
      <c r="BQ54" s="42">
        <v>727.08345057083534</v>
      </c>
      <c r="BR54" s="42">
        <v>0</v>
      </c>
      <c r="BS54" s="42">
        <v>0</v>
      </c>
      <c r="BT54" s="42">
        <f t="shared" si="0"/>
        <v>46165479.416996643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0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0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73775.17593484791</v>
      </c>
      <c r="D172" s="42">
        <v>1908.4584083260372</v>
      </c>
      <c r="E172" s="42">
        <v>15597.336909928588</v>
      </c>
      <c r="F172" s="42">
        <v>1426256.6916844947</v>
      </c>
      <c r="G172" s="42">
        <v>1217.0796167080339</v>
      </c>
      <c r="H172" s="42">
        <v>174.53098764015448</v>
      </c>
      <c r="I172" s="42">
        <v>1324.1590149220417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164.83482166014591</v>
      </c>
      <c r="P172" s="42">
        <v>364.6601553351054</v>
      </c>
      <c r="Q172" s="42">
        <v>0</v>
      </c>
      <c r="R172" s="42">
        <v>-952.75370064432161</v>
      </c>
      <c r="S172" s="42">
        <v>0</v>
      </c>
      <c r="T172" s="42">
        <v>0</v>
      </c>
      <c r="U172" s="42">
        <v>3302.1768748437926</v>
      </c>
      <c r="V172" s="42">
        <v>0</v>
      </c>
      <c r="W172" s="42">
        <v>0</v>
      </c>
      <c r="X172" s="42">
        <v>634.46651303969202</v>
      </c>
      <c r="Y172" s="42">
        <v>0</v>
      </c>
      <c r="Z172" s="42">
        <v>61063.660359568421</v>
      </c>
      <c r="AA172" s="42">
        <v>8576.7283571116823</v>
      </c>
      <c r="AB172" s="42">
        <v>22391.541385608576</v>
      </c>
      <c r="AC172" s="42">
        <v>345.68939580900167</v>
      </c>
      <c r="AD172" s="42">
        <v>23925.921914322047</v>
      </c>
      <c r="AE172" s="42">
        <v>474.69056058650716</v>
      </c>
      <c r="AF172" s="42">
        <v>19431.959768805027</v>
      </c>
      <c r="AG172" s="42">
        <v>7688.1204740002768</v>
      </c>
      <c r="AH172" s="42">
        <v>53997.948342667798</v>
      </c>
      <c r="AI172" s="42">
        <v>0</v>
      </c>
      <c r="AJ172" s="42">
        <v>-450.72615416567169</v>
      </c>
      <c r="AK172" s="42">
        <v>0</v>
      </c>
      <c r="AL172" s="42">
        <v>1473.8172289613046</v>
      </c>
      <c r="AM172" s="42">
        <v>0</v>
      </c>
      <c r="AN172" s="42">
        <v>0</v>
      </c>
      <c r="AO172" s="42">
        <v>38462.945544095142</v>
      </c>
      <c r="AP172" s="42">
        <v>0</v>
      </c>
      <c r="AQ172" s="42">
        <v>0</v>
      </c>
      <c r="AR172" s="42">
        <v>0</v>
      </c>
      <c r="AS172" s="42">
        <v>0</v>
      </c>
      <c r="AT172" s="42">
        <v>35933.147977043984</v>
      </c>
      <c r="AU172" s="42">
        <v>222726.36164832304</v>
      </c>
      <c r="AV172" s="42">
        <v>0</v>
      </c>
      <c r="AW172" s="42">
        <v>0</v>
      </c>
      <c r="AX172" s="42">
        <v>-447.7099248160485</v>
      </c>
      <c r="AY172" s="42">
        <v>4.2157243391341668</v>
      </c>
      <c r="AZ172" s="42">
        <v>0</v>
      </c>
      <c r="BA172" s="42">
        <v>0</v>
      </c>
      <c r="BB172" s="42">
        <v>0</v>
      </c>
      <c r="BC172" s="42">
        <v>0</v>
      </c>
      <c r="BD172" s="42">
        <v>1965.3706869043483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188.16594366802389</v>
      </c>
      <c r="BP172" s="42">
        <v>0</v>
      </c>
      <c r="BQ172" s="42">
        <v>529.91654942916477</v>
      </c>
      <c r="BR172" s="42">
        <v>0</v>
      </c>
      <c r="BS172" s="42">
        <v>0</v>
      </c>
      <c r="BT172" s="42">
        <f t="shared" si="2"/>
        <v>2022048.5830033638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0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267464</v>
      </c>
      <c r="AC249" s="43">
        <v>0</v>
      </c>
      <c r="AD249" s="43">
        <v>0</v>
      </c>
      <c r="AE249" s="43">
        <v>0</v>
      </c>
      <c r="AF249" s="43">
        <v>0</v>
      </c>
      <c r="AG249" s="43">
        <v>6161</v>
      </c>
      <c r="AH249" s="43">
        <v>0</v>
      </c>
      <c r="AI249" s="43">
        <v>0</v>
      </c>
      <c r="AJ249" s="43">
        <v>269074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0</v>
      </c>
      <c r="AW249" s="43">
        <v>0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v>0</v>
      </c>
      <c r="BD249" s="43">
        <v>0</v>
      </c>
      <c r="BE249" s="43">
        <v>0</v>
      </c>
      <c r="BF249" s="43">
        <v>0</v>
      </c>
      <c r="BG249" s="43">
        <v>174</v>
      </c>
      <c r="BH249" s="43">
        <v>0</v>
      </c>
      <c r="BI249" s="43">
        <v>2082540</v>
      </c>
      <c r="BJ249" s="43">
        <v>0</v>
      </c>
      <c r="BK249" s="43">
        <v>74017</v>
      </c>
      <c r="BL249" s="43">
        <v>0</v>
      </c>
      <c r="BM249" s="43">
        <v>21723</v>
      </c>
      <c r="BN249" s="43">
        <v>232</v>
      </c>
      <c r="BO249" s="43">
        <v>41856</v>
      </c>
      <c r="BP249" s="43">
        <v>1498</v>
      </c>
      <c r="BQ249" s="43">
        <v>0</v>
      </c>
      <c r="BR249" s="43">
        <v>0</v>
      </c>
      <c r="BS249" s="43">
        <v>0</v>
      </c>
      <c r="BT249" s="42">
        <f t="shared" si="3"/>
        <v>2764739</v>
      </c>
    </row>
    <row r="250" spans="1:72" ht="15.75" thickBot="1" x14ac:dyDescent="0.3">
      <c r="A250" s="18" t="s">
        <v>301</v>
      </c>
      <c r="B250" s="19"/>
      <c r="C250" s="46">
        <f>SUM(C6:C249)</f>
        <v>175000</v>
      </c>
      <c r="D250" s="46">
        <f t="shared" ref="D250:BO250" si="4">SUM(D6:D249)</f>
        <v>4527</v>
      </c>
      <c r="E250" s="46">
        <f t="shared" si="4"/>
        <v>36998</v>
      </c>
      <c r="F250" s="46">
        <f t="shared" si="4"/>
        <v>3383183</v>
      </c>
      <c r="G250" s="46">
        <f t="shared" si="4"/>
        <v>2887</v>
      </c>
      <c r="H250" s="46">
        <f t="shared" si="4"/>
        <v>414</v>
      </c>
      <c r="I250" s="46">
        <f t="shared" si="4"/>
        <v>3141</v>
      </c>
      <c r="J250" s="46">
        <f t="shared" si="4"/>
        <v>0</v>
      </c>
      <c r="K250" s="46">
        <f t="shared" si="4"/>
        <v>0</v>
      </c>
      <c r="L250" s="46">
        <f t="shared" si="4"/>
        <v>0</v>
      </c>
      <c r="M250" s="46">
        <f t="shared" si="4"/>
        <v>0</v>
      </c>
      <c r="N250" s="46">
        <f t="shared" si="4"/>
        <v>0</v>
      </c>
      <c r="O250" s="46">
        <f t="shared" si="4"/>
        <v>391</v>
      </c>
      <c r="P250" s="46">
        <f t="shared" si="4"/>
        <v>865</v>
      </c>
      <c r="Q250" s="46">
        <f t="shared" si="4"/>
        <v>0</v>
      </c>
      <c r="R250" s="46">
        <f t="shared" si="4"/>
        <v>-2260</v>
      </c>
      <c r="S250" s="46">
        <f t="shared" si="4"/>
        <v>0</v>
      </c>
      <c r="T250" s="46">
        <f t="shared" si="4"/>
        <v>0</v>
      </c>
      <c r="U250" s="46">
        <f t="shared" si="4"/>
        <v>7833</v>
      </c>
      <c r="V250" s="46">
        <f t="shared" si="4"/>
        <v>0</v>
      </c>
      <c r="W250" s="46">
        <f t="shared" si="4"/>
        <v>0</v>
      </c>
      <c r="X250" s="46">
        <f t="shared" si="4"/>
        <v>1505</v>
      </c>
      <c r="Y250" s="46">
        <f t="shared" si="4"/>
        <v>0</v>
      </c>
      <c r="Z250" s="46">
        <f t="shared" si="4"/>
        <v>13354481.000000002</v>
      </c>
      <c r="AA250" s="46">
        <f t="shared" si="4"/>
        <v>1876798</v>
      </c>
      <c r="AB250" s="46">
        <f t="shared" si="4"/>
        <v>5165300</v>
      </c>
      <c r="AC250" s="46">
        <f t="shared" si="4"/>
        <v>387749</v>
      </c>
      <c r="AD250" s="46">
        <f t="shared" si="4"/>
        <v>56754</v>
      </c>
      <c r="AE250" s="46">
        <f t="shared" si="4"/>
        <v>1126</v>
      </c>
      <c r="AF250" s="46">
        <f t="shared" si="4"/>
        <v>46094</v>
      </c>
      <c r="AG250" s="46">
        <f t="shared" si="4"/>
        <v>1619077</v>
      </c>
      <c r="AH250" s="46">
        <f t="shared" si="4"/>
        <v>128087</v>
      </c>
      <c r="AI250" s="46">
        <f t="shared" si="4"/>
        <v>0</v>
      </c>
      <c r="AJ250" s="46">
        <f t="shared" si="4"/>
        <v>3655990</v>
      </c>
      <c r="AK250" s="46">
        <f t="shared" si="4"/>
        <v>0</v>
      </c>
      <c r="AL250" s="46">
        <f t="shared" si="4"/>
        <v>3496</v>
      </c>
      <c r="AM250" s="46">
        <f t="shared" si="4"/>
        <v>0</v>
      </c>
      <c r="AN250" s="46">
        <f t="shared" si="4"/>
        <v>0</v>
      </c>
      <c r="AO250" s="46">
        <f t="shared" si="4"/>
        <v>8513095.0000000019</v>
      </c>
      <c r="AP250" s="46">
        <f t="shared" si="4"/>
        <v>0</v>
      </c>
      <c r="AQ250" s="46">
        <f t="shared" si="4"/>
        <v>0</v>
      </c>
      <c r="AR250" s="46">
        <f t="shared" si="4"/>
        <v>0</v>
      </c>
      <c r="AS250" s="46">
        <f t="shared" si="4"/>
        <v>0</v>
      </c>
      <c r="AT250" s="46">
        <f t="shared" si="4"/>
        <v>85236</v>
      </c>
      <c r="AU250" s="46">
        <f t="shared" si="4"/>
        <v>564191</v>
      </c>
      <c r="AV250" s="46">
        <f t="shared" si="4"/>
        <v>0</v>
      </c>
      <c r="AW250" s="46">
        <f t="shared" si="4"/>
        <v>0</v>
      </c>
      <c r="AX250" s="46">
        <f t="shared" si="4"/>
        <v>-1062</v>
      </c>
      <c r="AY250" s="46">
        <f t="shared" si="4"/>
        <v>11</v>
      </c>
      <c r="AZ250" s="46">
        <f t="shared" si="4"/>
        <v>0</v>
      </c>
      <c r="BA250" s="46">
        <f t="shared" si="4"/>
        <v>-267</v>
      </c>
      <c r="BB250" s="46">
        <f t="shared" si="4"/>
        <v>0</v>
      </c>
      <c r="BC250" s="46">
        <f t="shared" si="4"/>
        <v>0</v>
      </c>
      <c r="BD250" s="46">
        <f t="shared" si="4"/>
        <v>4662</v>
      </c>
      <c r="BE250" s="46">
        <f t="shared" si="4"/>
        <v>0</v>
      </c>
      <c r="BF250" s="46">
        <f t="shared" si="4"/>
        <v>0</v>
      </c>
      <c r="BG250" s="46">
        <f t="shared" si="4"/>
        <v>205291</v>
      </c>
      <c r="BH250" s="46">
        <f t="shared" si="4"/>
        <v>0</v>
      </c>
      <c r="BI250" s="46">
        <f t="shared" si="4"/>
        <v>10886349</v>
      </c>
      <c r="BJ250" s="46">
        <f t="shared" si="4"/>
        <v>0</v>
      </c>
      <c r="BK250" s="46">
        <f t="shared" si="4"/>
        <v>388287</v>
      </c>
      <c r="BL250" s="46">
        <f t="shared" si="4"/>
        <v>0</v>
      </c>
      <c r="BM250" s="46">
        <f t="shared" si="4"/>
        <v>113952</v>
      </c>
      <c r="BN250" s="46">
        <f t="shared" si="4"/>
        <v>1439</v>
      </c>
      <c r="BO250" s="46">
        <f t="shared" si="4"/>
        <v>268986</v>
      </c>
      <c r="BP250" s="46">
        <f t="shared" ref="BP250:BT250" si="5">SUM(BP6:BP249)</f>
        <v>11404</v>
      </c>
      <c r="BQ250" s="46">
        <f t="shared" si="5"/>
        <v>1257</v>
      </c>
      <c r="BR250" s="46">
        <f t="shared" si="5"/>
        <v>0</v>
      </c>
      <c r="BS250" s="46">
        <f t="shared" si="5"/>
        <v>0</v>
      </c>
      <c r="BT250" s="46">
        <f t="shared" si="5"/>
        <v>50952267.000000007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abSelected="1" topLeftCell="A220" workbookViewId="0">
      <selection activeCell="C245" sqref="C245"/>
    </sheetView>
  </sheetViews>
  <sheetFormatPr defaultRowHeight="15" x14ac:dyDescent="0.25"/>
  <cols>
    <col min="1" max="1" width="8.28515625" style="1" customWidth="1"/>
    <col min="2" max="2" width="45.855468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1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0"/>
    </row>
    <row r="4" spans="1:72" ht="21.95" customHeight="1" thickBot="1" x14ac:dyDescent="0.35">
      <c r="A4" s="4"/>
      <c r="B4" s="38" t="s">
        <v>297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0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1305.0539839575019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1305.0539839575019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3.3872503438913713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3.3872503438913713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448.04198414282024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448.04198414282024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15.807168271493067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15.807168271493067</v>
      </c>
    </row>
    <row r="40" spans="1:72" x14ac:dyDescent="0.25">
      <c r="A40" s="10" t="s">
        <v>120</v>
      </c>
      <c r="B40" s="8" t="s">
        <v>121</v>
      </c>
      <c r="C40" s="42">
        <v>17079.639853585482</v>
      </c>
      <c r="D40" s="42">
        <v>772.55910954697504</v>
      </c>
      <c r="E40" s="42">
        <v>72155.393140117056</v>
      </c>
      <c r="F40" s="42">
        <v>41.528089906669337</v>
      </c>
      <c r="G40" s="42">
        <v>2343.5144831293055</v>
      </c>
      <c r="H40" s="42">
        <v>0.32996759837147566</v>
      </c>
      <c r="I40" s="42">
        <v>81.831426162123464</v>
      </c>
      <c r="J40" s="42">
        <v>0</v>
      </c>
      <c r="K40" s="42">
        <v>-1.1415095295013211</v>
      </c>
      <c r="L40" s="42">
        <v>0</v>
      </c>
      <c r="M40" s="42">
        <v>-0.65101715354372225</v>
      </c>
      <c r="N40" s="42">
        <v>-0.16052477758612327</v>
      </c>
      <c r="O40" s="42">
        <v>1.7925266830450433</v>
      </c>
      <c r="P40" s="42">
        <v>1592.0434640247165</v>
      </c>
      <c r="Q40" s="42">
        <v>0.65101715354372225</v>
      </c>
      <c r="R40" s="42">
        <v>329.57345272192345</v>
      </c>
      <c r="S40" s="42">
        <v>-72.127076379758392</v>
      </c>
      <c r="T40" s="42">
        <v>0.65101715354372225</v>
      </c>
      <c r="U40" s="42">
        <v>151.03232260844158</v>
      </c>
      <c r="V40" s="42">
        <v>87.521137723231618</v>
      </c>
      <c r="W40" s="42">
        <v>1.3020343070874445</v>
      </c>
      <c r="X40" s="42">
        <v>202.55566955047786</v>
      </c>
      <c r="Y40" s="42">
        <v>54.303670136538869</v>
      </c>
      <c r="Z40" s="42">
        <v>61.632391680705219</v>
      </c>
      <c r="AA40" s="42">
        <v>93.42093389425267</v>
      </c>
      <c r="AB40" s="42">
        <v>5837.0359202211812</v>
      </c>
      <c r="AC40" s="42">
        <v>4810.6007640801372</v>
      </c>
      <c r="AD40" s="42">
        <v>2421.3613183428561</v>
      </c>
      <c r="AE40" s="42">
        <v>14143.468340543448</v>
      </c>
      <c r="AF40" s="42">
        <v>282.45653086864638</v>
      </c>
      <c r="AG40" s="42">
        <v>14467.201406616245</v>
      </c>
      <c r="AH40" s="42">
        <v>-34.300499240668067</v>
      </c>
      <c r="AI40" s="42">
        <v>337.69327251696552</v>
      </c>
      <c r="AJ40" s="42">
        <v>3779.7435498385744</v>
      </c>
      <c r="AK40" s="42">
        <v>1270.6213262532456</v>
      </c>
      <c r="AL40" s="42">
        <v>147.21050581317809</v>
      </c>
      <c r="AM40" s="42">
        <v>0.64209911034449307</v>
      </c>
      <c r="AN40" s="42">
        <v>77.460591052796318</v>
      </c>
      <c r="AO40" s="42">
        <v>2.604068614174889</v>
      </c>
      <c r="AP40" s="42">
        <v>5.8591543818935001</v>
      </c>
      <c r="AQ40" s="42">
        <v>3156.9370270541153</v>
      </c>
      <c r="AR40" s="42">
        <v>-0.16052477758612327</v>
      </c>
      <c r="AS40" s="42">
        <v>143.83947799592056</v>
      </c>
      <c r="AT40" s="42">
        <v>305.52594831690828</v>
      </c>
      <c r="AU40" s="42">
        <v>110.50272197073267</v>
      </c>
      <c r="AV40" s="42">
        <v>2492.620522474816</v>
      </c>
      <c r="AW40" s="42">
        <v>0</v>
      </c>
      <c r="AX40" s="42">
        <v>495.86645293429092</v>
      </c>
      <c r="AY40" s="42">
        <v>48.960768318495752</v>
      </c>
      <c r="AZ40" s="42">
        <v>-34.469942061453416</v>
      </c>
      <c r="BA40" s="42">
        <v>-34.951516394211787</v>
      </c>
      <c r="BB40" s="42">
        <v>1.4625590846735677</v>
      </c>
      <c r="BC40" s="42">
        <v>7.4822382441531907</v>
      </c>
      <c r="BD40" s="42">
        <v>2722.6865574545404</v>
      </c>
      <c r="BE40" s="42">
        <v>4.0666276988484569</v>
      </c>
      <c r="BF40" s="42">
        <v>0.81154193112984552</v>
      </c>
      <c r="BG40" s="42">
        <v>2015.6706010807738</v>
      </c>
      <c r="BH40" s="42">
        <v>472.98569272808004</v>
      </c>
      <c r="BI40" s="42">
        <v>5687.3850783585194</v>
      </c>
      <c r="BJ40" s="42">
        <v>0.81154193112984552</v>
      </c>
      <c r="BK40" s="42">
        <v>792.89496185203052</v>
      </c>
      <c r="BL40" s="42">
        <v>40.333698911044642</v>
      </c>
      <c r="BM40" s="42">
        <v>91.985833167078141</v>
      </c>
      <c r="BN40" s="42">
        <v>115.53289772683934</v>
      </c>
      <c r="BO40" s="42">
        <v>52.312069452776456</v>
      </c>
      <c r="BP40" s="42">
        <v>546.28249278561839</v>
      </c>
      <c r="BQ40" s="42">
        <v>696.30012968657888</v>
      </c>
      <c r="BR40" s="42">
        <v>725.75467550167537</v>
      </c>
      <c r="BS40" s="42">
        <v>0</v>
      </c>
      <c r="BT40" s="42">
        <f t="shared" si="0"/>
        <v>163186.28406228361</v>
      </c>
    </row>
    <row r="41" spans="1:72" x14ac:dyDescent="0.25">
      <c r="A41" s="10" t="s">
        <v>122</v>
      </c>
      <c r="B41" s="8" t="s">
        <v>123</v>
      </c>
      <c r="C41" s="42">
        <v>15519.889490015737</v>
      </c>
      <c r="D41" s="42">
        <v>4433.3800423460088</v>
      </c>
      <c r="E41" s="42">
        <v>599.61199363100172</v>
      </c>
      <c r="F41" s="42">
        <v>1019.7757368971068</v>
      </c>
      <c r="G41" s="42">
        <v>30143.471442604852</v>
      </c>
      <c r="H41" s="42">
        <v>5.257654885194242</v>
      </c>
      <c r="I41" s="42">
        <v>663.33835199186387</v>
      </c>
      <c r="J41" s="42">
        <v>0</v>
      </c>
      <c r="K41" s="42">
        <v>-18.188643927158459</v>
      </c>
      <c r="L41" s="42">
        <v>0</v>
      </c>
      <c r="M41" s="42">
        <v>-10.373210989707559</v>
      </c>
      <c r="N41" s="42">
        <v>-38.648484373793714</v>
      </c>
      <c r="O41" s="42">
        <v>28.561854916866018</v>
      </c>
      <c r="P41" s="42">
        <v>21655.775351979151</v>
      </c>
      <c r="Q41" s="42">
        <v>10.373210989707559</v>
      </c>
      <c r="R41" s="42">
        <v>4464.4135721060939</v>
      </c>
      <c r="S41" s="42">
        <v>-23.412335698789889</v>
      </c>
      <c r="T41" s="42">
        <v>10.373210989707559</v>
      </c>
      <c r="U41" s="42">
        <v>1580.0612194190562</v>
      </c>
      <c r="V41" s="42">
        <v>753.99737406629436</v>
      </c>
      <c r="W41" s="42">
        <v>20.746421979415118</v>
      </c>
      <c r="X41" s="42">
        <v>3120.6290257856017</v>
      </c>
      <c r="Y41" s="42">
        <v>319.4000618882838</v>
      </c>
      <c r="Z41" s="42">
        <v>2640.0031621454214</v>
      </c>
      <c r="AA41" s="42">
        <v>1299.1855346965017</v>
      </c>
      <c r="AB41" s="42">
        <v>76923.771610230979</v>
      </c>
      <c r="AC41" s="42">
        <v>38314.803950625887</v>
      </c>
      <c r="AD41" s="42">
        <v>32653.557581815956</v>
      </c>
      <c r="AE41" s="42">
        <v>77960.152813246255</v>
      </c>
      <c r="AF41" s="42">
        <v>3770.5257933852813</v>
      </c>
      <c r="AG41" s="42">
        <v>233477.54106157788</v>
      </c>
      <c r="AH41" s="42">
        <v>11869.946333346343</v>
      </c>
      <c r="AI41" s="42">
        <v>57.089746720169224</v>
      </c>
      <c r="AJ41" s="42">
        <v>50869.867648161795</v>
      </c>
      <c r="AK41" s="42">
        <v>1255.1349126854147</v>
      </c>
      <c r="AL41" s="42">
        <v>2450.6595846284663</v>
      </c>
      <c r="AM41" s="42">
        <v>10.231112209026634</v>
      </c>
      <c r="AN41" s="42">
        <v>1046.452310582684</v>
      </c>
      <c r="AO41" s="42">
        <v>41.492843958830235</v>
      </c>
      <c r="AP41" s="42">
        <v>93.35889890736803</v>
      </c>
      <c r="AQ41" s="42">
        <v>8398.0897083060663</v>
      </c>
      <c r="AR41" s="42">
        <v>-2.5577780522566584</v>
      </c>
      <c r="AS41" s="42">
        <v>527.09216492284247</v>
      </c>
      <c r="AT41" s="42">
        <v>433.03926773926946</v>
      </c>
      <c r="AU41" s="42">
        <v>2032.9976002873109</v>
      </c>
      <c r="AV41" s="42">
        <v>3276.5525502733526</v>
      </c>
      <c r="AW41" s="42">
        <v>0</v>
      </c>
      <c r="AX41" s="42">
        <v>6647.4373804566321</v>
      </c>
      <c r="AY41" s="42">
        <v>650.93454706334603</v>
      </c>
      <c r="AZ41" s="42">
        <v>-3.3723736539055551</v>
      </c>
      <c r="BA41" s="42">
        <v>-11.04570781067553</v>
      </c>
      <c r="BB41" s="42">
        <v>23.304200031671776</v>
      </c>
      <c r="BC41" s="42">
        <v>155.31158331283353</v>
      </c>
      <c r="BD41" s="42">
        <v>34446.963725031259</v>
      </c>
      <c r="BE41" s="42">
        <v>64.797043990502004</v>
      </c>
      <c r="BF41" s="42">
        <v>12.930989041964217</v>
      </c>
      <c r="BG41" s="42">
        <v>5307.8061076471422</v>
      </c>
      <c r="BH41" s="42">
        <v>6959.4834718455104</v>
      </c>
      <c r="BI41" s="42">
        <v>60742.474647561794</v>
      </c>
      <c r="BJ41" s="42">
        <v>373.93098904196421</v>
      </c>
      <c r="BK41" s="42">
        <v>3487.482653665902</v>
      </c>
      <c r="BL41" s="42">
        <v>230.93243446606067</v>
      </c>
      <c r="BM41" s="42">
        <v>501.25998371741491</v>
      </c>
      <c r="BN41" s="42">
        <v>2633.4398065595942</v>
      </c>
      <c r="BO41" s="42">
        <v>35408.661446378668</v>
      </c>
      <c r="BP41" s="42">
        <v>975.52297461964645</v>
      </c>
      <c r="BQ41" s="42">
        <v>9048.781114991958</v>
      </c>
      <c r="BR41" s="42">
        <v>9692.1904995290497</v>
      </c>
      <c r="BS41" s="42">
        <v>0</v>
      </c>
      <c r="BT41" s="42">
        <f t="shared" si="0"/>
        <v>811006.64927139133</v>
      </c>
    </row>
    <row r="42" spans="1:72" x14ac:dyDescent="0.25">
      <c r="A42" s="10" t="s">
        <v>124</v>
      </c>
      <c r="B42" s="8" t="s">
        <v>125</v>
      </c>
      <c r="C42" s="42">
        <v>36.327549085425588</v>
      </c>
      <c r="D42" s="42">
        <v>0.74411029524227457</v>
      </c>
      <c r="E42" s="42">
        <v>375504.92683169321</v>
      </c>
      <c r="F42" s="42">
        <v>2.3079085503424329E-2</v>
      </c>
      <c r="G42" s="42">
        <v>0.34669351519979186</v>
      </c>
      <c r="H42" s="42">
        <v>9.3838039958978048E-3</v>
      </c>
      <c r="I42" s="42">
        <v>5.0976881166904291E-2</v>
      </c>
      <c r="J42" s="42">
        <v>0</v>
      </c>
      <c r="K42" s="42">
        <v>-3.2462889499322134E-2</v>
      </c>
      <c r="L42" s="42">
        <v>0</v>
      </c>
      <c r="M42" s="42">
        <v>-1.8513991667582153E-2</v>
      </c>
      <c r="N42" s="42">
        <v>-4.5650938358421751E-3</v>
      </c>
      <c r="O42" s="42">
        <v>5.0976881166904291E-2</v>
      </c>
      <c r="P42" s="42">
        <v>0.36546112319158747</v>
      </c>
      <c r="Q42" s="42">
        <v>1.8513991667582153E-2</v>
      </c>
      <c r="R42" s="42">
        <v>0.71215463839137927</v>
      </c>
      <c r="S42" s="42">
        <v>2.7644179339266505E-2</v>
      </c>
      <c r="T42" s="42">
        <v>1.8513991667582153E-2</v>
      </c>
      <c r="U42" s="42">
        <v>0.22673299384682802</v>
      </c>
      <c r="V42" s="42">
        <v>0.21278409601508805</v>
      </c>
      <c r="W42" s="42">
        <v>3.7027983335164306E-2</v>
      </c>
      <c r="X42" s="42">
        <v>0.12046775400139073</v>
      </c>
      <c r="Y42" s="42">
        <v>0.53639852571145552</v>
      </c>
      <c r="Z42" s="42">
        <v>9.7135052173752942E-2</v>
      </c>
      <c r="AA42" s="42">
        <v>0.12021413767717727</v>
      </c>
      <c r="AB42" s="42">
        <v>0.64291738188110636</v>
      </c>
      <c r="AC42" s="42">
        <v>50.155471930515745</v>
      </c>
      <c r="AD42" s="42">
        <v>1252.7408325860686</v>
      </c>
      <c r="AE42" s="42">
        <v>164.2657152149695</v>
      </c>
      <c r="AF42" s="42">
        <v>73.710649312227574</v>
      </c>
      <c r="AG42" s="42">
        <v>62.996519620352522</v>
      </c>
      <c r="AH42" s="42">
        <v>261525.47057016098</v>
      </c>
      <c r="AI42" s="42">
        <v>30597.296586390519</v>
      </c>
      <c r="AJ42" s="42">
        <v>105431.62548136122</v>
      </c>
      <c r="AK42" s="42">
        <v>18.517807936101768</v>
      </c>
      <c r="AL42" s="42">
        <v>0.13872812934475942</v>
      </c>
      <c r="AM42" s="42">
        <v>1.82603753433687E-2</v>
      </c>
      <c r="AN42" s="42">
        <v>3.7027983335164306E-2</v>
      </c>
      <c r="AO42" s="42">
        <v>7.4055966670328613E-2</v>
      </c>
      <c r="AP42" s="42">
        <v>36.887787545613108</v>
      </c>
      <c r="AQ42" s="42">
        <v>298.95247395135203</v>
      </c>
      <c r="AR42" s="42">
        <v>-4.5650938358421751E-3</v>
      </c>
      <c r="AS42" s="42">
        <v>0.1062652398454373</v>
      </c>
      <c r="AT42" s="42">
        <v>0.49937054237629125</v>
      </c>
      <c r="AU42" s="42">
        <v>3.3630219687740217</v>
      </c>
      <c r="AV42" s="42">
        <v>15.30549918634426</v>
      </c>
      <c r="AW42" s="42">
        <v>0</v>
      </c>
      <c r="AX42" s="42">
        <v>37.30828341115901</v>
      </c>
      <c r="AY42" s="42">
        <v>3.5683828529082575</v>
      </c>
      <c r="AZ42" s="42">
        <v>2.7644179339266505E-2</v>
      </c>
      <c r="BA42" s="42">
        <v>1.3948897831739979E-2</v>
      </c>
      <c r="BB42" s="42">
        <v>4.1593077171006486E-2</v>
      </c>
      <c r="BC42" s="42">
        <v>0.21278409601508805</v>
      </c>
      <c r="BD42" s="42">
        <v>152.90051827538827</v>
      </c>
      <c r="BE42" s="42">
        <v>0.11564904384133511</v>
      </c>
      <c r="BF42" s="42">
        <v>36.744240706108293</v>
      </c>
      <c r="BG42" s="42">
        <v>2.7981489050470398</v>
      </c>
      <c r="BH42" s="42">
        <v>294.09282742845659</v>
      </c>
      <c r="BI42" s="42">
        <v>1567.8512254602406</v>
      </c>
      <c r="BJ42" s="42">
        <v>4550.3964169139481</v>
      </c>
      <c r="BK42" s="42">
        <v>2868.1656827752877</v>
      </c>
      <c r="BL42" s="42">
        <v>0.12021413767717727</v>
      </c>
      <c r="BM42" s="42">
        <v>0.56860779888656421</v>
      </c>
      <c r="BN42" s="42">
        <v>0.19883519818334808</v>
      </c>
      <c r="BO42" s="42">
        <v>7571.3363307891113</v>
      </c>
      <c r="BP42" s="42">
        <v>-35.523331721344725</v>
      </c>
      <c r="BQ42" s="42">
        <v>7.8621060506170792E-2</v>
      </c>
      <c r="BR42" s="42">
        <v>0.1062652398454373</v>
      </c>
      <c r="BS42" s="42">
        <v>0</v>
      </c>
      <c r="BT42" s="42">
        <f t="shared" si="0"/>
        <v>792128.84047394863</v>
      </c>
    </row>
    <row r="43" spans="1:72" x14ac:dyDescent="0.25">
      <c r="A43" s="10" t="s">
        <v>126</v>
      </c>
      <c r="B43" s="8" t="s">
        <v>127</v>
      </c>
      <c r="C43" s="42">
        <v>-0.16586188589315609</v>
      </c>
      <c r="D43" s="42">
        <v>0.31355591057378862</v>
      </c>
      <c r="E43" s="42">
        <v>1.9236558930907279E-3</v>
      </c>
      <c r="F43" s="42">
        <v>9.7251492372920131E-3</v>
      </c>
      <c r="G43" s="42">
        <v>0.14609097810305693</v>
      </c>
      <c r="H43" s="42">
        <v>3.9541815580198293E-3</v>
      </c>
      <c r="I43" s="42">
        <v>2.1480824139513126E-2</v>
      </c>
      <c r="J43" s="42">
        <v>0</v>
      </c>
      <c r="K43" s="42">
        <v>-1.3679330795311842E-2</v>
      </c>
      <c r="L43" s="42">
        <v>0</v>
      </c>
      <c r="M43" s="42">
        <v>-7.8014933442012852E-3</v>
      </c>
      <c r="N43" s="42">
        <v>-1.9236558930907279E-3</v>
      </c>
      <c r="O43" s="42">
        <v>2.1480824139513126E-2</v>
      </c>
      <c r="P43" s="42">
        <v>0.15399934121909661</v>
      </c>
      <c r="Q43" s="42">
        <v>7.8014933442012852E-3</v>
      </c>
      <c r="R43" s="42">
        <v>0.30009031932215352</v>
      </c>
      <c r="S43" s="42">
        <v>1.1648805130382741E-2</v>
      </c>
      <c r="T43" s="42">
        <v>7.8014933442012852E-3</v>
      </c>
      <c r="U43" s="42">
        <v>9.5541576023506145E-2</v>
      </c>
      <c r="V43" s="42">
        <v>8.9663738572395596E-2</v>
      </c>
      <c r="W43" s="42">
        <v>1.560298668840257E-2</v>
      </c>
      <c r="X43" s="42">
        <v>5.0763141623227537E-2</v>
      </c>
      <c r="Y43" s="42">
        <v>0.22602956743816052</v>
      </c>
      <c r="Z43" s="42">
        <v>4.0931122614097155E-2</v>
      </c>
      <c r="AA43" s="42">
        <v>5.0656271851389163E-2</v>
      </c>
      <c r="AB43" s="42">
        <v>0.2709148716102775</v>
      </c>
      <c r="AC43" s="42">
        <v>5.6609986840504973</v>
      </c>
      <c r="AD43" s="42">
        <v>1.1653079921256275</v>
      </c>
      <c r="AE43" s="42">
        <v>1.1283310510695503</v>
      </c>
      <c r="AF43" s="42">
        <v>0.11306821860499945</v>
      </c>
      <c r="AG43" s="42">
        <v>26.545703236249174</v>
      </c>
      <c r="AH43" s="42">
        <v>1.3679330795311842E-2</v>
      </c>
      <c r="AI43" s="42">
        <v>1.3679330795311842E-2</v>
      </c>
      <c r="AJ43" s="42">
        <v>6.9803060173952209</v>
      </c>
      <c r="AK43" s="42">
        <v>1.7526642581493296E-2</v>
      </c>
      <c r="AL43" s="42">
        <v>5.8457765195590448E-2</v>
      </c>
      <c r="AM43" s="42">
        <v>7.6946235723629117E-3</v>
      </c>
      <c r="AN43" s="42">
        <v>1.560298668840257E-2</v>
      </c>
      <c r="AO43" s="42">
        <v>3.1205973376805141E-2</v>
      </c>
      <c r="AP43" s="42">
        <v>7.0213440097811566E-2</v>
      </c>
      <c r="AQ43" s="42">
        <v>8.0472938194295449E-2</v>
      </c>
      <c r="AR43" s="42">
        <v>-1.9236558930907279E-3</v>
      </c>
      <c r="AS43" s="42">
        <v>4.4778434400278608E-2</v>
      </c>
      <c r="AT43" s="42">
        <v>0.21042658074975795</v>
      </c>
      <c r="AU43" s="42">
        <v>0.46766212156472359</v>
      </c>
      <c r="AV43" s="42">
        <v>0.68011922797941071</v>
      </c>
      <c r="AW43" s="42">
        <v>0</v>
      </c>
      <c r="AX43" s="42">
        <v>0.24740352180583527</v>
      </c>
      <c r="AY43" s="42">
        <v>0.20850292485666722</v>
      </c>
      <c r="AZ43" s="42">
        <v>1.1648805130382741E-2</v>
      </c>
      <c r="BA43" s="42">
        <v>5.8778374511105572E-3</v>
      </c>
      <c r="BB43" s="42">
        <v>1.7526642581493296E-2</v>
      </c>
      <c r="BC43" s="42">
        <v>8.9663738572395596E-2</v>
      </c>
      <c r="BD43" s="42">
        <v>1.9194879719890312</v>
      </c>
      <c r="BE43" s="42">
        <v>4.8732615958298441E-2</v>
      </c>
      <c r="BF43" s="42">
        <v>9.7251492372920131E-3</v>
      </c>
      <c r="BG43" s="42">
        <v>1.1790941926927778</v>
      </c>
      <c r="BH43" s="42">
        <v>0</v>
      </c>
      <c r="BI43" s="42">
        <v>1.075644253553232</v>
      </c>
      <c r="BJ43" s="42">
        <v>9.7251492372920131E-3</v>
      </c>
      <c r="BK43" s="42">
        <v>0.35459390295972415</v>
      </c>
      <c r="BL43" s="42">
        <v>5.0656271851389163E-2</v>
      </c>
      <c r="BM43" s="42">
        <v>0.23960202846163398</v>
      </c>
      <c r="BN43" s="42">
        <v>8.3785901121285034E-2</v>
      </c>
      <c r="BO43" s="42">
        <v>0.19685411972628447</v>
      </c>
      <c r="BP43" s="42">
        <v>0.50474593239263932</v>
      </c>
      <c r="BQ43" s="42">
        <v>3.312962926989587E-2</v>
      </c>
      <c r="BR43" s="42">
        <v>4.4778434400278608E-2</v>
      </c>
      <c r="BS43" s="42">
        <v>0</v>
      </c>
      <c r="BT43" s="42">
        <f t="shared" si="0"/>
        <v>51.284879849342467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1781.4309160347887</v>
      </c>
      <c r="D46" s="42">
        <v>916.73558457197475</v>
      </c>
      <c r="E46" s="42">
        <v>149.74496672801618</v>
      </c>
      <c r="F46" s="42">
        <v>255.72097885428769</v>
      </c>
      <c r="G46" s="42">
        <v>7582.5405879550008</v>
      </c>
      <c r="H46" s="42">
        <v>0</v>
      </c>
      <c r="I46" s="42">
        <v>149.74496672801618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5547.9734738494926</v>
      </c>
      <c r="Q46" s="42">
        <v>0</v>
      </c>
      <c r="R46" s="42">
        <v>1022.5392779793418</v>
      </c>
      <c r="S46" s="42">
        <v>0</v>
      </c>
      <c r="T46" s="42">
        <v>0</v>
      </c>
      <c r="U46" s="42">
        <v>361.35235354275022</v>
      </c>
      <c r="V46" s="42">
        <v>149.74496672801618</v>
      </c>
      <c r="W46" s="42">
        <v>0</v>
      </c>
      <c r="X46" s="42">
        <v>784.91176461002726</v>
      </c>
      <c r="Y46" s="42">
        <v>0</v>
      </c>
      <c r="Z46" s="42">
        <v>678.93575248375578</v>
      </c>
      <c r="AA46" s="42">
        <v>299.48993345603236</v>
      </c>
      <c r="AB46" s="42">
        <v>19523.36621444278</v>
      </c>
      <c r="AC46" s="42">
        <v>7430.7277966001311</v>
      </c>
      <c r="AD46" s="42">
        <v>7803.797823028387</v>
      </c>
      <c r="AE46" s="42">
        <v>19309.518684282288</v>
      </c>
      <c r="AF46" s="42">
        <v>916.73558457197475</v>
      </c>
      <c r="AG46" s="42">
        <v>543938.30628549831</v>
      </c>
      <c r="AH46" s="42">
        <v>261378.93241579208</v>
      </c>
      <c r="AI46" s="42">
        <v>722.75476046964559</v>
      </c>
      <c r="AJ46" s="42">
        <v>10464.571161632874</v>
      </c>
      <c r="AK46" s="42">
        <v>299.48993345603236</v>
      </c>
      <c r="AL46" s="42">
        <v>599.15218563096926</v>
      </c>
      <c r="AM46" s="42">
        <v>0</v>
      </c>
      <c r="AN46" s="42">
        <v>255.72097885428769</v>
      </c>
      <c r="AO46" s="42">
        <v>0</v>
      </c>
      <c r="AP46" s="42">
        <v>0</v>
      </c>
      <c r="AQ46" s="42">
        <v>1667.3559241200053</v>
      </c>
      <c r="AR46" s="42">
        <v>0</v>
      </c>
      <c r="AS46" s="42">
        <v>105.97601212627151</v>
      </c>
      <c r="AT46" s="42">
        <v>0</v>
      </c>
      <c r="AU46" s="42">
        <v>361.5246722616547</v>
      </c>
      <c r="AV46" s="42">
        <v>405.4659455823039</v>
      </c>
      <c r="AW46" s="42">
        <v>0</v>
      </c>
      <c r="AX46" s="42">
        <v>1595.6713370557304</v>
      </c>
      <c r="AY46" s="42">
        <v>105.97601212627151</v>
      </c>
      <c r="AZ46" s="42">
        <v>0</v>
      </c>
      <c r="BA46" s="42">
        <v>0</v>
      </c>
      <c r="BB46" s="42">
        <v>0</v>
      </c>
      <c r="BC46" s="42">
        <v>0</v>
      </c>
      <c r="BD46" s="42">
        <v>8083.9880599671151</v>
      </c>
      <c r="BE46" s="42">
        <v>0</v>
      </c>
      <c r="BF46" s="42">
        <v>0</v>
      </c>
      <c r="BG46" s="42">
        <v>511.26963898967091</v>
      </c>
      <c r="BH46" s="42">
        <v>1709.4016915327047</v>
      </c>
      <c r="BI46" s="42">
        <v>14691.549336360418</v>
      </c>
      <c r="BJ46" s="42">
        <v>21.404799342596032</v>
      </c>
      <c r="BK46" s="42">
        <v>748.89715235898541</v>
      </c>
      <c r="BL46" s="42">
        <v>0</v>
      </c>
      <c r="BM46" s="42">
        <v>0</v>
      </c>
      <c r="BN46" s="42">
        <v>0</v>
      </c>
      <c r="BO46" s="42">
        <v>158.71696898129159</v>
      </c>
      <c r="BP46" s="42">
        <v>0</v>
      </c>
      <c r="BQ46" s="42">
        <v>2328.7151672755012</v>
      </c>
      <c r="BR46" s="42">
        <v>2424.3520562675026</v>
      </c>
      <c r="BS46" s="42">
        <v>0</v>
      </c>
      <c r="BT46" s="42">
        <f t="shared" si="0"/>
        <v>927244.20412212971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33644.622270787142</v>
      </c>
      <c r="D57" s="42">
        <v>9827.5199416331106</v>
      </c>
      <c r="E57" s="42">
        <v>2523.9965002558183</v>
      </c>
      <c r="F57" s="42">
        <v>1679.6142586521291</v>
      </c>
      <c r="G57" s="42">
        <v>36123.513954791393</v>
      </c>
      <c r="H57" s="42">
        <v>1253.8672741656571</v>
      </c>
      <c r="I57" s="42">
        <v>2693.8602746772945</v>
      </c>
      <c r="J57" s="42">
        <v>105</v>
      </c>
      <c r="K57" s="42">
        <v>1465</v>
      </c>
      <c r="L57" s="42">
        <v>439</v>
      </c>
      <c r="M57" s="42">
        <v>1387</v>
      </c>
      <c r="N57" s="42">
        <v>246</v>
      </c>
      <c r="O57" s="42">
        <v>1462.8602746772945</v>
      </c>
      <c r="P57" s="42">
        <v>23997.520954279753</v>
      </c>
      <c r="Q57" s="42">
        <v>164.61775839631053</v>
      </c>
      <c r="R57" s="42">
        <v>25432.792392790161</v>
      </c>
      <c r="S57" s="42">
        <v>1533.2425162809836</v>
      </c>
      <c r="T57" s="42">
        <v>2152.6177583963104</v>
      </c>
      <c r="U57" s="42">
        <v>15348.308372874835</v>
      </c>
      <c r="V57" s="42">
        <v>1773.6871147343422</v>
      </c>
      <c r="W57" s="42">
        <v>889.86727416565702</v>
      </c>
      <c r="X57" s="42">
        <v>6770.5878235202454</v>
      </c>
      <c r="Y57" s="42">
        <v>8059.344294592619</v>
      </c>
      <c r="Z57" s="42">
        <v>33042.311872619015</v>
      </c>
      <c r="AA57" s="42">
        <v>4672.9630656355721</v>
      </c>
      <c r="AB57" s="42">
        <v>98146.314359716547</v>
      </c>
      <c r="AC57" s="42">
        <v>235081.49020077943</v>
      </c>
      <c r="AD57" s="42">
        <v>231520.07377969072</v>
      </c>
      <c r="AE57" s="42">
        <v>314250.97798822081</v>
      </c>
      <c r="AF57" s="42">
        <v>154430.17214729631</v>
      </c>
      <c r="AG57" s="42">
        <v>429410.75152587978</v>
      </c>
      <c r="AH57" s="42">
        <v>745.23901653680241</v>
      </c>
      <c r="AI57" s="42">
        <v>1270.2390165368024</v>
      </c>
      <c r="AJ57" s="42">
        <v>64726.081435005734</v>
      </c>
      <c r="AK57" s="42">
        <v>11400.863774421476</v>
      </c>
      <c r="AL57" s="42">
        <v>21721.584323776067</v>
      </c>
      <c r="AM57" s="42">
        <v>7810.2495157693456</v>
      </c>
      <c r="AN57" s="42">
        <v>14808.867274165657</v>
      </c>
      <c r="AO57" s="42">
        <v>5948.102790958279</v>
      </c>
      <c r="AP57" s="42">
        <v>26325.826840057049</v>
      </c>
      <c r="AQ57" s="42">
        <v>1846753.0728560821</v>
      </c>
      <c r="AR57" s="42">
        <v>4869</v>
      </c>
      <c r="AS57" s="42">
        <v>1314.3418074950803</v>
      </c>
      <c r="AT57" s="42">
        <v>12682.105278055818</v>
      </c>
      <c r="AU57" s="42">
        <v>18498.552363606712</v>
      </c>
      <c r="AV57" s="42">
        <v>27498.657641662532</v>
      </c>
      <c r="AW57" s="42">
        <v>0</v>
      </c>
      <c r="AX57" s="42">
        <v>32898.829327154592</v>
      </c>
      <c r="AY57" s="42">
        <v>13365.1087778</v>
      </c>
      <c r="AZ57" s="42">
        <v>539.24251628098375</v>
      </c>
      <c r="BA57" s="42">
        <v>187.62125814049188</v>
      </c>
      <c r="BB57" s="42">
        <v>5832.8637744214757</v>
      </c>
      <c r="BC57" s="42">
        <v>5520.6871147343418</v>
      </c>
      <c r="BD57" s="42">
        <v>1137322.8077771796</v>
      </c>
      <c r="BE57" s="42">
        <v>1353.9665653797538</v>
      </c>
      <c r="BF57" s="42">
        <v>371.24601602516515</v>
      </c>
      <c r="BG57" s="42">
        <v>44787.569311485226</v>
      </c>
      <c r="BH57" s="42">
        <v>16487</v>
      </c>
      <c r="BI57" s="42">
        <v>192873.38666495637</v>
      </c>
      <c r="BJ57" s="42">
        <v>8303.2460160251667</v>
      </c>
      <c r="BK57" s="42">
        <v>17984.380216310405</v>
      </c>
      <c r="BL57" s="42">
        <v>8494.963065635573</v>
      </c>
      <c r="BM57" s="42">
        <v>16123.211568758274</v>
      </c>
      <c r="BN57" s="42">
        <v>3648.0658565938502</v>
      </c>
      <c r="BO57" s="42">
        <v>2273.8662615190142</v>
      </c>
      <c r="BP57" s="42">
        <v>6315.2764127054843</v>
      </c>
      <c r="BQ57" s="42">
        <v>37645.102790958277</v>
      </c>
      <c r="BR57" s="42">
        <v>37792.341807495075</v>
      </c>
      <c r="BS57" s="42">
        <v>0</v>
      </c>
      <c r="BT57" s="42">
        <f t="shared" si="0"/>
        <v>5336023.062983199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8615.5912136079278</v>
      </c>
      <c r="D59" s="42">
        <v>837.07408804185218</v>
      </c>
      <c r="E59" s="42">
        <v>262</v>
      </c>
      <c r="F59" s="42">
        <v>204.37174237114542</v>
      </c>
      <c r="G59" s="42">
        <v>1631.2935592786353</v>
      </c>
      <c r="H59" s="42">
        <v>234.11522711343622</v>
      </c>
      <c r="I59" s="42">
        <v>277.11522711343622</v>
      </c>
      <c r="J59" s="42">
        <v>53</v>
      </c>
      <c r="K59" s="42">
        <v>205</v>
      </c>
      <c r="L59" s="42">
        <v>28</v>
      </c>
      <c r="M59" s="42">
        <v>97</v>
      </c>
      <c r="N59" s="42">
        <v>24</v>
      </c>
      <c r="O59" s="42">
        <v>305.11522711343622</v>
      </c>
      <c r="P59" s="42">
        <v>1309.2935592786353</v>
      </c>
      <c r="Q59" s="42">
        <v>97.371742371145402</v>
      </c>
      <c r="R59" s="42">
        <v>2197.8436338149795</v>
      </c>
      <c r="S59" s="42">
        <v>200.7434847422908</v>
      </c>
      <c r="T59" s="42">
        <v>197.37174237114542</v>
      </c>
      <c r="U59" s="42">
        <v>1599.5761355671809</v>
      </c>
      <c r="V59" s="42">
        <v>121.20439319603575</v>
      </c>
      <c r="W59" s="42">
        <v>77.115227113436234</v>
      </c>
      <c r="X59" s="42">
        <v>535.3456813403086</v>
      </c>
      <c r="Y59" s="42">
        <v>1490.3827253612351</v>
      </c>
      <c r="Z59" s="42">
        <v>1104.5761355671809</v>
      </c>
      <c r="AA59" s="42">
        <v>274.97393896916333</v>
      </c>
      <c r="AB59" s="42">
        <v>2624.3566643303975</v>
      </c>
      <c r="AC59" s="42">
        <v>37911.657300113467</v>
      </c>
      <c r="AD59" s="42">
        <v>44526.515823404196</v>
      </c>
      <c r="AE59" s="42">
        <v>50104.657111548462</v>
      </c>
      <c r="AF59" s="42">
        <v>32164.691362680616</v>
      </c>
      <c r="AG59" s="42">
        <v>30036.455151904345</v>
      </c>
      <c r="AH59" s="42">
        <v>66.743484742290832</v>
      </c>
      <c r="AI59" s="42">
        <v>54.743484742290818</v>
      </c>
      <c r="AJ59" s="42">
        <v>2403.4666827962965</v>
      </c>
      <c r="AK59" s="42">
        <v>937.11522711343639</v>
      </c>
      <c r="AL59" s="42">
        <v>2025.3456813403086</v>
      </c>
      <c r="AM59" s="42">
        <v>160.7434847422908</v>
      </c>
      <c r="AN59" s="42">
        <v>193.11522711343622</v>
      </c>
      <c r="AO59" s="42">
        <v>571.85871185572705</v>
      </c>
      <c r="AP59" s="42">
        <v>695.08916608259938</v>
      </c>
      <c r="AQ59" s="42">
        <v>64851.832650824894</v>
      </c>
      <c r="AR59" s="42">
        <v>21</v>
      </c>
      <c r="AS59" s="42">
        <v>72.602196598017869</v>
      </c>
      <c r="AT59" s="42">
        <v>559.63924061894409</v>
      </c>
      <c r="AU59" s="42">
        <v>2081.8806778359058</v>
      </c>
      <c r="AV59" s="42">
        <v>806.51991845484986</v>
      </c>
      <c r="AW59" s="42">
        <v>0</v>
      </c>
      <c r="AX59" s="42">
        <v>1614.8696948458166</v>
      </c>
      <c r="AY59" s="42">
        <v>1325.6392406189441</v>
      </c>
      <c r="AZ59" s="42">
        <v>72.743484742290832</v>
      </c>
      <c r="BA59" s="42">
        <v>40.371742371145416</v>
      </c>
      <c r="BB59" s="42">
        <v>376.11522711343622</v>
      </c>
      <c r="BC59" s="42">
        <v>671.20439319603588</v>
      </c>
      <c r="BD59" s="42">
        <v>159154.86839268391</v>
      </c>
      <c r="BE59" s="42">
        <v>208.97393896916327</v>
      </c>
      <c r="BF59" s="42">
        <v>62.743484742290818</v>
      </c>
      <c r="BG59" s="42">
        <v>6475.0027928887748</v>
      </c>
      <c r="BH59" s="42">
        <v>85</v>
      </c>
      <c r="BI59" s="42">
        <v>12983.311430208156</v>
      </c>
      <c r="BJ59" s="42">
        <v>1302.7434847422905</v>
      </c>
      <c r="BK59" s="42">
        <v>872.18931515528834</v>
      </c>
      <c r="BL59" s="42">
        <v>1982.9739389691633</v>
      </c>
      <c r="BM59" s="42">
        <v>470.49795247467097</v>
      </c>
      <c r="BN59" s="42">
        <v>345.83265082489032</v>
      </c>
      <c r="BO59" s="42">
        <v>561.8957558766532</v>
      </c>
      <c r="BP59" s="42">
        <v>320.11113206277827</v>
      </c>
      <c r="BQ59" s="42">
        <v>778.85871185572705</v>
      </c>
      <c r="BR59" s="42">
        <v>497.60219659801794</v>
      </c>
      <c r="BS59" s="42">
        <v>0</v>
      </c>
      <c r="BT59" s="42">
        <f t="shared" si="0"/>
        <v>485053.05289411492</v>
      </c>
    </row>
    <row r="60" spans="1:72" x14ac:dyDescent="0.25">
      <c r="A60" s="10" t="s">
        <v>158</v>
      </c>
      <c r="B60" s="8" t="s">
        <v>159</v>
      </c>
      <c r="C60" s="42">
        <v>-0.21348439506262298</v>
      </c>
      <c r="D60" s="42">
        <v>0.40597032503711916</v>
      </c>
      <c r="E60" s="42">
        <v>3.4997441813544757E-3</v>
      </c>
      <c r="F60" s="42">
        <v>1.3998976725417903E-2</v>
      </c>
      <c r="G60" s="42">
        <v>0.19248592997449615</v>
      </c>
      <c r="H60" s="42">
        <v>1.7498720906772375E-2</v>
      </c>
      <c r="I60" s="42">
        <v>2.4498209269481326E-2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2.4498209269481326E-2</v>
      </c>
      <c r="P60" s="42">
        <v>0.18548644161178718</v>
      </c>
      <c r="Q60" s="42">
        <v>1.0499232544063427E-2</v>
      </c>
      <c r="R60" s="42">
        <v>0.36397339486086544</v>
      </c>
      <c r="S60" s="42">
        <v>1.3998976725417903E-2</v>
      </c>
      <c r="T60" s="42">
        <v>1.0499232544063427E-2</v>
      </c>
      <c r="U60" s="42">
        <v>0.11549155798469768</v>
      </c>
      <c r="V60" s="42">
        <v>0.10849206962198875</v>
      </c>
      <c r="W60" s="42">
        <v>1.7498720906772375E-2</v>
      </c>
      <c r="X60" s="42">
        <v>6.6495139445735027E-2</v>
      </c>
      <c r="Y60" s="42">
        <v>0.27298004614564908</v>
      </c>
      <c r="Z60" s="42">
        <v>0.11199181380334322</v>
      </c>
      <c r="AA60" s="42">
        <v>6.2995395264380541E-2</v>
      </c>
      <c r="AB60" s="42">
        <v>0.32897595304732069</v>
      </c>
      <c r="AC60" s="42">
        <v>6.8524991070920631</v>
      </c>
      <c r="AD60" s="42">
        <v>46576.410396905085</v>
      </c>
      <c r="AE60" s="42">
        <v>47670.364900230728</v>
      </c>
      <c r="AF60" s="42">
        <v>32949.136490023069</v>
      </c>
      <c r="AG60" s="42">
        <v>15490.79332221587</v>
      </c>
      <c r="AH60" s="42">
        <v>1.7498720906772375E-2</v>
      </c>
      <c r="AI60" s="42">
        <v>1.7498720906772375E-2</v>
      </c>
      <c r="AJ60" s="42">
        <v>8.4518821979710594</v>
      </c>
      <c r="AK60" s="42">
        <v>2.0998465088126854E-2</v>
      </c>
      <c r="AL60" s="42">
        <v>6.9994883627089499E-2</v>
      </c>
      <c r="AM60" s="42">
        <v>6.9994883627089513E-3</v>
      </c>
      <c r="AN60" s="42">
        <v>1.7498720906772375E-2</v>
      </c>
      <c r="AO60" s="42">
        <v>3.8497185994899229E-2</v>
      </c>
      <c r="AP60" s="42">
        <v>8.3993860352507416E-2</v>
      </c>
      <c r="AQ60" s="42">
        <v>68373.094493092896</v>
      </c>
      <c r="AR60" s="42">
        <v>0</v>
      </c>
      <c r="AS60" s="42">
        <v>5.599590690167161E-2</v>
      </c>
      <c r="AT60" s="42">
        <v>0.25548132523887662</v>
      </c>
      <c r="AU60" s="42">
        <v>0.56695855737942513</v>
      </c>
      <c r="AV60" s="42">
        <v>0.8224398826183017</v>
      </c>
      <c r="AW60" s="42">
        <v>0</v>
      </c>
      <c r="AX60" s="42">
        <v>0.30097799959648486</v>
      </c>
      <c r="AY60" s="42">
        <v>0.25198158105752216</v>
      </c>
      <c r="AZ60" s="42">
        <v>1.3998976725417903E-2</v>
      </c>
      <c r="BA60" s="42">
        <v>6.9994883627089513E-3</v>
      </c>
      <c r="BB60" s="42">
        <v>2.0998465088126854E-2</v>
      </c>
      <c r="BC60" s="42">
        <v>0.10849206962198875</v>
      </c>
      <c r="BD60" s="42">
        <v>185299.32383013642</v>
      </c>
      <c r="BE60" s="42">
        <v>5.9495651083026076E-2</v>
      </c>
      <c r="BF60" s="42">
        <v>1.0499232544063427E-2</v>
      </c>
      <c r="BG60" s="42">
        <v>1.4278956259926259</v>
      </c>
      <c r="BH60" s="42">
        <v>0</v>
      </c>
      <c r="BI60" s="42">
        <v>11014.301904835465</v>
      </c>
      <c r="BJ60" s="42">
        <v>1383.0104992325439</v>
      </c>
      <c r="BK60" s="42">
        <v>0.43046853430660048</v>
      </c>
      <c r="BL60" s="42">
        <v>2024.0629953952644</v>
      </c>
      <c r="BM60" s="42">
        <v>0.29047876705242148</v>
      </c>
      <c r="BN60" s="42">
        <v>0.10149258125927979</v>
      </c>
      <c r="BO60" s="42">
        <v>0.2379826043321043</v>
      </c>
      <c r="BP60" s="42">
        <v>0.6124552317370332</v>
      </c>
      <c r="BQ60" s="42">
        <v>3.8497185994899229E-2</v>
      </c>
      <c r="BR60" s="42">
        <v>5.599590690167161E-2</v>
      </c>
      <c r="BS60" s="42">
        <v>0</v>
      </c>
      <c r="BT60" s="42">
        <f t="shared" si="0"/>
        <v>410803.88412268716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0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0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118.65996770236626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118.65996770236626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21.953996510484014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21.953996510484014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1946.814963654472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1946.814963654472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102.45198371559206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102.45198371559206</v>
      </c>
    </row>
    <row r="158" spans="1:72" x14ac:dyDescent="0.25">
      <c r="A158" s="10" t="s">
        <v>120</v>
      </c>
      <c r="B158" s="8" t="s">
        <v>121</v>
      </c>
      <c r="C158" s="42">
        <v>31050.670841099061</v>
      </c>
      <c r="D158" s="42">
        <v>1101.823044051979</v>
      </c>
      <c r="E158" s="42">
        <v>65180.448531906244</v>
      </c>
      <c r="F158" s="42">
        <v>-55.01933519499817</v>
      </c>
      <c r="G158" s="42">
        <v>489.83185445224603</v>
      </c>
      <c r="H158" s="42">
        <v>1.8498016049743908</v>
      </c>
      <c r="I158" s="42">
        <v>168.54104893899208</v>
      </c>
      <c r="J158" s="42">
        <v>0</v>
      </c>
      <c r="K158" s="42">
        <v>-6.3993136604519467</v>
      </c>
      <c r="L158" s="42">
        <v>0</v>
      </c>
      <c r="M158" s="42">
        <v>-3.649608571976501</v>
      </c>
      <c r="N158" s="42">
        <v>-168.88599815293185</v>
      </c>
      <c r="O158" s="42">
        <v>10.048922232428447</v>
      </c>
      <c r="P158" s="42">
        <v>302.03631811698449</v>
      </c>
      <c r="Q158" s="42">
        <v>3.649608571976501</v>
      </c>
      <c r="R158" s="42">
        <v>-157.88367305037633</v>
      </c>
      <c r="S158" s="42">
        <v>-220.82541960916762</v>
      </c>
      <c r="T158" s="42">
        <v>3.649608571976501</v>
      </c>
      <c r="U158" s="42">
        <v>-40.999915603552857</v>
      </c>
      <c r="V158" s="42">
        <v>452.36555469668843</v>
      </c>
      <c r="W158" s="42">
        <v>7.299217143953002</v>
      </c>
      <c r="X158" s="42">
        <v>-16.335315656593902</v>
      </c>
      <c r="Y158" s="42">
        <v>-77.255373449896695</v>
      </c>
      <c r="Z158" s="42">
        <v>351.79610480046557</v>
      </c>
      <c r="AA158" s="42">
        <v>34.725398656806469</v>
      </c>
      <c r="AB158" s="42">
        <v>257.73363028309802</v>
      </c>
      <c r="AC158" s="42">
        <v>6974.4098177923715</v>
      </c>
      <c r="AD158" s="42">
        <v>496.52396362962918</v>
      </c>
      <c r="AE158" s="42">
        <v>1743.1804848040324</v>
      </c>
      <c r="AF158" s="42">
        <v>422.57171195692001</v>
      </c>
      <c r="AG158" s="42">
        <v>10090.210803681559</v>
      </c>
      <c r="AH158" s="42">
        <v>-62.585795582423607</v>
      </c>
      <c r="AI158" s="42">
        <v>170.04683171951618</v>
      </c>
      <c r="AJ158" s="42">
        <v>-1019.5937557497496</v>
      </c>
      <c r="AK158" s="42">
        <v>211.77095525304711</v>
      </c>
      <c r="AL158" s="42">
        <v>-20.869287364429326</v>
      </c>
      <c r="AM158" s="42">
        <v>3.5996139340042199</v>
      </c>
      <c r="AN158" s="42">
        <v>352.63645320244939</v>
      </c>
      <c r="AO158" s="42">
        <v>14.598434287906004</v>
      </c>
      <c r="AP158" s="42">
        <v>-51.146570186926894</v>
      </c>
      <c r="AQ158" s="42">
        <v>21822.247486846096</v>
      </c>
      <c r="AR158" s="42">
        <v>-0.89990348350105498</v>
      </c>
      <c r="AS158" s="42">
        <v>236.11694223011924</v>
      </c>
      <c r="AT158" s="42">
        <v>658.94345476578496</v>
      </c>
      <c r="AU158" s="42">
        <v>324.95314222071846</v>
      </c>
      <c r="AV158" s="42">
        <v>3280.0221782985536</v>
      </c>
      <c r="AW158" s="42">
        <v>0</v>
      </c>
      <c r="AX158" s="42">
        <v>678.40111524352881</v>
      </c>
      <c r="AY158" s="42">
        <v>185.43487788206244</v>
      </c>
      <c r="AZ158" s="42">
        <v>-63.535693703896939</v>
      </c>
      <c r="BA158" s="42">
        <v>-66.235404154400101</v>
      </c>
      <c r="BB158" s="42">
        <v>8.1991206274540573</v>
      </c>
      <c r="BC158" s="42">
        <v>41.945501258743619</v>
      </c>
      <c r="BD158" s="42">
        <v>593.40146892029816</v>
      </c>
      <c r="BE158" s="42">
        <v>22.79755491536006</v>
      </c>
      <c r="BF158" s="42">
        <v>4.5495120554775559</v>
      </c>
      <c r="BG158" s="42">
        <v>3669.9544857720584</v>
      </c>
      <c r="BH158" s="42">
        <v>-343.25526909069504</v>
      </c>
      <c r="BI158" s="42">
        <v>-2960.4614594454506</v>
      </c>
      <c r="BJ158" s="42">
        <v>4.5495120554775559</v>
      </c>
      <c r="BK158" s="42">
        <v>1245.0501636479974</v>
      </c>
      <c r="BL158" s="42">
        <v>93.976038440040597</v>
      </c>
      <c r="BM158" s="42">
        <v>252.21398148344463</v>
      </c>
      <c r="BN158" s="42">
        <v>418.44878789600534</v>
      </c>
      <c r="BO158" s="42">
        <v>245.93059358806818</v>
      </c>
      <c r="BP158" s="42">
        <v>1133.4448067882718</v>
      </c>
      <c r="BQ158" s="42">
        <v>17.254188391739682</v>
      </c>
      <c r="BR158" s="42">
        <v>26.225184392835477</v>
      </c>
      <c r="BS158" s="42">
        <v>0</v>
      </c>
      <c r="BT158" s="42">
        <f t="shared" si="2"/>
        <v>149524.24156139791</v>
      </c>
    </row>
    <row r="159" spans="1:72" x14ac:dyDescent="0.25">
      <c r="A159" s="10" t="s">
        <v>122</v>
      </c>
      <c r="B159" s="8" t="s">
        <v>123</v>
      </c>
      <c r="C159" s="42">
        <v>52665.808252450013</v>
      </c>
      <c r="D159" s="42">
        <v>18104.169861331095</v>
      </c>
      <c r="E159" s="42">
        <v>5048.3415006606474</v>
      </c>
      <c r="F159" s="42">
        <v>-1971.8395779477521</v>
      </c>
      <c r="G159" s="42">
        <v>97924.879178603514</v>
      </c>
      <c r="H159" s="42">
        <v>-13213.525534952421</v>
      </c>
      <c r="I159" s="42">
        <v>5340.5510467145896</v>
      </c>
      <c r="J159" s="42">
        <v>-11561</v>
      </c>
      <c r="K159" s="42">
        <v>4722.0342830786449</v>
      </c>
      <c r="L159" s="42">
        <v>-68</v>
      </c>
      <c r="M159" s="42">
        <v>4887.8476770682892</v>
      </c>
      <c r="N159" s="42">
        <v>377.73787204890232</v>
      </c>
      <c r="O159" s="42">
        <v>5881.118039853066</v>
      </c>
      <c r="P159" s="42">
        <v>91192.787076874141</v>
      </c>
      <c r="Q159" s="42">
        <v>579.15232293171061</v>
      </c>
      <c r="R159" s="42">
        <v>41406.243471593181</v>
      </c>
      <c r="S159" s="42">
        <v>-760.89473815452686</v>
      </c>
      <c r="T159" s="42">
        <v>-3315.8476770682896</v>
      </c>
      <c r="U159" s="42">
        <v>-20477.25261951784</v>
      </c>
      <c r="V159" s="42">
        <v>8953.8584902630901</v>
      </c>
      <c r="W159" s="42">
        <v>-2739.6953541365788</v>
      </c>
      <c r="X159" s="42">
        <v>19020.061026263993</v>
      </c>
      <c r="Y159" s="42">
        <v>8929.515033935686</v>
      </c>
      <c r="Z159" s="42">
        <v>74088.776745152718</v>
      </c>
      <c r="AA159" s="42">
        <v>8945.0204213892157</v>
      </c>
      <c r="AB159" s="42">
        <v>252601.18221755567</v>
      </c>
      <c r="AC159" s="42">
        <v>472808.5769271311</v>
      </c>
      <c r="AD159" s="42">
        <v>705272.92939247529</v>
      </c>
      <c r="AE159" s="42">
        <v>339436.86130668625</v>
      </c>
      <c r="AF159" s="42">
        <v>21367.845480001404</v>
      </c>
      <c r="AG159" s="42">
        <v>911356.33560671192</v>
      </c>
      <c r="AH159" s="42">
        <v>75763.034746673758</v>
      </c>
      <c r="AI159" s="42">
        <v>6579.6836832264389</v>
      </c>
      <c r="AJ159" s="42">
        <v>73913.899941167096</v>
      </c>
      <c r="AK159" s="42">
        <v>2282.072200720308</v>
      </c>
      <c r="AL159" s="42">
        <v>38870.465081204711</v>
      </c>
      <c r="AM159" s="42">
        <v>11148.355715768263</v>
      </c>
      <c r="AN159" s="42">
        <v>30027.764583214623</v>
      </c>
      <c r="AO159" s="42">
        <v>-2047.3907082731575</v>
      </c>
      <c r="AP159" s="42">
        <v>37066.363953720109</v>
      </c>
      <c r="AQ159" s="42">
        <v>171613.09250276754</v>
      </c>
      <c r="AR159" s="42">
        <v>-32517.338928942067</v>
      </c>
      <c r="AS159" s="42">
        <v>-7814.1252925114477</v>
      </c>
      <c r="AT159" s="42">
        <v>23264.802402394773</v>
      </c>
      <c r="AU159" s="42">
        <v>56418.281103199421</v>
      </c>
      <c r="AV159" s="42">
        <v>58837.126200238279</v>
      </c>
      <c r="AW159" s="42">
        <v>0</v>
      </c>
      <c r="AX159" s="42">
        <v>105986.82164986979</v>
      </c>
      <c r="AY159" s="42">
        <v>34339.944833333939</v>
      </c>
      <c r="AZ159" s="42">
        <v>3633.1184395770129</v>
      </c>
      <c r="BA159" s="42">
        <v>-15422.898347249184</v>
      </c>
      <c r="BB159" s="42">
        <v>10944.643574805486</v>
      </c>
      <c r="BC159" s="42">
        <v>4863.2627038114106</v>
      </c>
      <c r="BD159" s="42">
        <v>4065331.1712659346</v>
      </c>
      <c r="BE159" s="42">
        <v>-5299.7471334676711</v>
      </c>
      <c r="BF159" s="42">
        <v>-6994.5087481262235</v>
      </c>
      <c r="BG159" s="42">
        <v>138828.81196020421</v>
      </c>
      <c r="BH159" s="42">
        <v>31256.033583011766</v>
      </c>
      <c r="BI159" s="42">
        <v>-185556.26561025155</v>
      </c>
      <c r="BJ159" s="42">
        <v>17784.491251873776</v>
      </c>
      <c r="BK159" s="42">
        <v>-181754.82015405409</v>
      </c>
      <c r="BL159" s="42">
        <v>185277.6290565753</v>
      </c>
      <c r="BM159" s="42">
        <v>6813.2011595558397</v>
      </c>
      <c r="BN159" s="42">
        <v>10993.711510053174</v>
      </c>
      <c r="BO159" s="42">
        <v>-4150.290601615945</v>
      </c>
      <c r="BP159" s="42">
        <v>15347.502493100845</v>
      </c>
      <c r="BQ159" s="42">
        <v>70728.288278714113</v>
      </c>
      <c r="BR159" s="42">
        <v>58607.732325922254</v>
      </c>
      <c r="BS159" s="42">
        <v>0</v>
      </c>
      <c r="BT159" s="42">
        <f t="shared" si="2"/>
        <v>8001767.4984051455</v>
      </c>
    </row>
    <row r="160" spans="1:72" x14ac:dyDescent="0.25">
      <c r="A160" s="10" t="s">
        <v>124</v>
      </c>
      <c r="B160" s="8" t="s">
        <v>125</v>
      </c>
      <c r="C160" s="42">
        <v>188.07224263209702</v>
      </c>
      <c r="D160" s="42">
        <v>4.1714896408329176</v>
      </c>
      <c r="E160" s="42">
        <v>339576.00582442438</v>
      </c>
      <c r="F160" s="42">
        <v>0.12938158054389759</v>
      </c>
      <c r="G160" s="42">
        <v>1.9435672593792088</v>
      </c>
      <c r="H160" s="42">
        <v>5.2605697583782536E-2</v>
      </c>
      <c r="I160" s="42">
        <v>0.28577689768487269</v>
      </c>
      <c r="J160" s="42">
        <v>0</v>
      </c>
      <c r="K160" s="42">
        <v>-0.18198727812768012</v>
      </c>
      <c r="L160" s="42">
        <v>0</v>
      </c>
      <c r="M160" s="42">
        <v>-0.10378961955719257</v>
      </c>
      <c r="N160" s="42">
        <v>-2.5591960986705017E-2</v>
      </c>
      <c r="O160" s="42">
        <v>0.28577689768487269</v>
      </c>
      <c r="P160" s="42">
        <v>2.0487786545467737</v>
      </c>
      <c r="Q160" s="42">
        <v>0.10378961955719257</v>
      </c>
      <c r="R160" s="42">
        <v>3.9923459139259827</v>
      </c>
      <c r="S160" s="42">
        <v>0.15497354153060261</v>
      </c>
      <c r="T160" s="42">
        <v>0.10378961955719257</v>
      </c>
      <c r="U160" s="42">
        <v>1.2710673956730159</v>
      </c>
      <c r="V160" s="42">
        <v>1.1928697371025283</v>
      </c>
      <c r="W160" s="42">
        <v>0.20757923911438514</v>
      </c>
      <c r="X160" s="42">
        <v>0.67534341492693795</v>
      </c>
      <c r="Y160" s="42">
        <v>3.0070554159378395</v>
      </c>
      <c r="Z160" s="42">
        <v>0.54454005877266787</v>
      </c>
      <c r="AA160" s="42">
        <v>0.67392163931656546</v>
      </c>
      <c r="AB160" s="42">
        <v>3.6042011722942897</v>
      </c>
      <c r="AC160" s="42">
        <v>4555.5917142364369</v>
      </c>
      <c r="AD160" s="42">
        <v>6492.5276410686565</v>
      </c>
      <c r="AE160" s="42">
        <v>225.66542606176543</v>
      </c>
      <c r="AF160" s="42">
        <v>382.06191535456435</v>
      </c>
      <c r="AG160" s="42">
        <v>709498.15910918731</v>
      </c>
      <c r="AH160" s="42">
        <v>5664935.6048153928</v>
      </c>
      <c r="AI160" s="42">
        <v>84016.12189822807</v>
      </c>
      <c r="AJ160" s="42">
        <v>269089.21799494536</v>
      </c>
      <c r="AK160" s="42">
        <v>3.2480762227687547</v>
      </c>
      <c r="AL160" s="42">
        <v>0.77771125887375803</v>
      </c>
      <c r="AM160" s="42">
        <v>0.10236784394682007</v>
      </c>
      <c r="AN160" s="42">
        <v>0.20757923911438514</v>
      </c>
      <c r="AO160" s="42">
        <v>0.41515847822877028</v>
      </c>
      <c r="AP160" s="42">
        <v>191.21294495540985</v>
      </c>
      <c r="AQ160" s="42">
        <v>1340.6409906006502</v>
      </c>
      <c r="AR160" s="42">
        <v>-2.5591960986705017E-2</v>
      </c>
      <c r="AS160" s="42">
        <v>0.59572398074607791</v>
      </c>
      <c r="AT160" s="42">
        <v>2.7994761768234544</v>
      </c>
      <c r="AU160" s="42">
        <v>6.5893614152178284</v>
      </c>
      <c r="AV160" s="42">
        <v>11.282324093747539</v>
      </c>
      <c r="AW160" s="42">
        <v>0</v>
      </c>
      <c r="AX160" s="42">
        <v>193.57024891740747</v>
      </c>
      <c r="AY160" s="42">
        <v>18.700306811468941</v>
      </c>
      <c r="AZ160" s="42">
        <v>0.15497354153060261</v>
      </c>
      <c r="BA160" s="42">
        <v>7.8197658570487549E-2</v>
      </c>
      <c r="BB160" s="42">
        <v>0.23317120010109016</v>
      </c>
      <c r="BC160" s="42">
        <v>1.1928697371025283</v>
      </c>
      <c r="BD160" s="42">
        <v>787.70204973975649</v>
      </c>
      <c r="BE160" s="42">
        <v>0.64832967832986044</v>
      </c>
      <c r="BF160" s="42">
        <v>190.40821995993903</v>
      </c>
      <c r="BG160" s="42">
        <v>15.686450309239802</v>
      </c>
      <c r="BH160" s="42">
        <v>1523.9071725715435</v>
      </c>
      <c r="BI160" s="42">
        <v>10386.894426132456</v>
      </c>
      <c r="BJ160" s="42">
        <v>2242.7369063066144</v>
      </c>
      <c r="BK160" s="42">
        <v>14862.393267663667</v>
      </c>
      <c r="BL160" s="42">
        <v>0.67392163931656546</v>
      </c>
      <c r="BM160" s="42">
        <v>3.1876209184551469</v>
      </c>
      <c r="BN160" s="42">
        <v>1.1146720785320408</v>
      </c>
      <c r="BO160" s="42">
        <v>2789.6022976951253</v>
      </c>
      <c r="BP160" s="42">
        <v>-183.5637921716058</v>
      </c>
      <c r="BQ160" s="42">
        <v>0.4407504392154753</v>
      </c>
      <c r="BR160" s="42">
        <v>0.59572398074607791</v>
      </c>
      <c r="BS160" s="42">
        <v>0</v>
      </c>
      <c r="BT160" s="42">
        <f t="shared" si="2"/>
        <v>7113377.3699731827</v>
      </c>
    </row>
    <row r="161" spans="1:72" x14ac:dyDescent="0.25">
      <c r="A161" s="10" t="s">
        <v>126</v>
      </c>
      <c r="B161" s="8" t="s">
        <v>127</v>
      </c>
      <c r="C161" s="42">
        <v>-0.92982336521367381</v>
      </c>
      <c r="D161" s="42">
        <v>1.7577975216088395</v>
      </c>
      <c r="E161" s="42">
        <v>1.0784033874900855E-2</v>
      </c>
      <c r="F161" s="42">
        <v>5.4519282367554323E-2</v>
      </c>
      <c r="G161" s="42">
        <v>0.81898746149941493</v>
      </c>
      <c r="H161" s="42">
        <v>2.2167180742851757E-2</v>
      </c>
      <c r="I161" s="42">
        <v>0.12042171160305955</v>
      </c>
      <c r="J161" s="42">
        <v>0</v>
      </c>
      <c r="K161" s="42">
        <v>-7.6686463110406083E-2</v>
      </c>
      <c r="L161" s="42">
        <v>0</v>
      </c>
      <c r="M161" s="42">
        <v>-4.3735248492653471E-2</v>
      </c>
      <c r="N161" s="42">
        <v>-1.0784033874900855E-2</v>
      </c>
      <c r="O161" s="42">
        <v>0.12042171160305955</v>
      </c>
      <c r="P161" s="42">
        <v>0.8633218229851185</v>
      </c>
      <c r="Q161" s="42">
        <v>4.3735248492653471E-2</v>
      </c>
      <c r="R161" s="42">
        <v>1.6823092844845335</v>
      </c>
      <c r="S161" s="42">
        <v>6.5303316242455181E-2</v>
      </c>
      <c r="T161" s="42">
        <v>4.3735248492653471E-2</v>
      </c>
      <c r="U161" s="42">
        <v>0.53560701578674252</v>
      </c>
      <c r="V161" s="42">
        <v>0.50265580116898989</v>
      </c>
      <c r="W161" s="42">
        <v>8.7470496985306942E-2</v>
      </c>
      <c r="X161" s="42">
        <v>0.2845786716987726</v>
      </c>
      <c r="Y161" s="42">
        <v>1.2671239803008505</v>
      </c>
      <c r="Z161" s="42">
        <v>0.22946027633816821</v>
      </c>
      <c r="AA161" s="42">
        <v>0.2839795587057225</v>
      </c>
      <c r="AB161" s="42">
        <v>1.5187514373818705</v>
      </c>
      <c r="AC161" s="42">
        <v>31.735614354854068</v>
      </c>
      <c r="AD161" s="42">
        <v>6.532728076217718</v>
      </c>
      <c r="AE161" s="42">
        <v>6.3254349806224015</v>
      </c>
      <c r="AF161" s="42">
        <v>0.63386154664695027</v>
      </c>
      <c r="AG161" s="42">
        <v>148.81547368268045</v>
      </c>
      <c r="AH161" s="42">
        <v>7.6686463110406083E-2</v>
      </c>
      <c r="AI161" s="42">
        <v>7.6686463110406083E-2</v>
      </c>
      <c r="AJ161" s="42">
        <v>39.131664254056908</v>
      </c>
      <c r="AK161" s="42">
        <v>9.82545308602078E-2</v>
      </c>
      <c r="AL161" s="42">
        <v>0.32771480719837598</v>
      </c>
      <c r="AM161" s="42">
        <v>4.313613549960342E-2</v>
      </c>
      <c r="AN161" s="42">
        <v>8.7470496985306942E-2</v>
      </c>
      <c r="AO161" s="42">
        <v>0.17494099397061388</v>
      </c>
      <c r="AP161" s="42">
        <v>0.39361723643388125</v>
      </c>
      <c r="AQ161" s="42">
        <v>0.45113208376668579</v>
      </c>
      <c r="AR161" s="42">
        <v>-1.0784033874900855E-2</v>
      </c>
      <c r="AS161" s="42">
        <v>0.25102834408796992</v>
      </c>
      <c r="AT161" s="42">
        <v>1.1796534833155436</v>
      </c>
      <c r="AU161" s="42">
        <v>2.6217184575870078</v>
      </c>
      <c r="AV161" s="42">
        <v>3.8127550877705025</v>
      </c>
      <c r="AW161" s="42">
        <v>0</v>
      </c>
      <c r="AX161" s="42">
        <v>1.3869465789108599</v>
      </c>
      <c r="AY161" s="42">
        <v>1.1688694494406426</v>
      </c>
      <c r="AZ161" s="42">
        <v>6.5303316242455181E-2</v>
      </c>
      <c r="BA161" s="42">
        <v>3.2951214617752612E-2</v>
      </c>
      <c r="BB161" s="42">
        <v>9.82545308602078E-2</v>
      </c>
      <c r="BC161" s="42">
        <v>0.50265580116898989</v>
      </c>
      <c r="BD161" s="42">
        <v>10.760668468171904</v>
      </c>
      <c r="BE161" s="42">
        <v>0.27319552483082166</v>
      </c>
      <c r="BF161" s="42">
        <v>5.4519282367554323E-2</v>
      </c>
      <c r="BG161" s="42">
        <v>6.6100136523211743</v>
      </c>
      <c r="BH161" s="42">
        <v>0</v>
      </c>
      <c r="BI161" s="42">
        <v>6.0300722750487283</v>
      </c>
      <c r="BJ161" s="42">
        <v>5.4519282367554323E-2</v>
      </c>
      <c r="BK161" s="42">
        <v>1.9878569109400577</v>
      </c>
      <c r="BL161" s="42">
        <v>0.2839795587057225</v>
      </c>
      <c r="BM161" s="42">
        <v>1.3432113304182065</v>
      </c>
      <c r="BN161" s="42">
        <v>0.46970458655123726</v>
      </c>
      <c r="BO161" s="42">
        <v>1.1035661331981876</v>
      </c>
      <c r="BP161" s="42">
        <v>2.8296106661753746</v>
      </c>
      <c r="BQ161" s="42">
        <v>0.18572502784551473</v>
      </c>
      <c r="BR161" s="42">
        <v>0.25102834408796992</v>
      </c>
      <c r="BS161" s="42">
        <v>0</v>
      </c>
      <c r="BT161" s="42">
        <f t="shared" si="2"/>
        <v>287.50354133084295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220.25654034849518</v>
      </c>
      <c r="D164" s="42">
        <v>113.34540478371002</v>
      </c>
      <c r="E164" s="42">
        <v>18.514503149820303</v>
      </c>
      <c r="F164" s="42">
        <v>31.617402387034904</v>
      </c>
      <c r="G164" s="42">
        <v>937.50711404090077</v>
      </c>
      <c r="H164" s="42">
        <v>0</v>
      </c>
      <c r="I164" s="42">
        <v>18.514503149820303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685.95275421359554</v>
      </c>
      <c r="Q164" s="42">
        <v>0</v>
      </c>
      <c r="R164" s="42">
        <v>126.42699849370965</v>
      </c>
      <c r="S164" s="42">
        <v>0</v>
      </c>
      <c r="T164" s="42">
        <v>0</v>
      </c>
      <c r="U164" s="42">
        <v>44.677690569819539</v>
      </c>
      <c r="V164" s="42">
        <v>18.514503149820303</v>
      </c>
      <c r="W164" s="42">
        <v>0</v>
      </c>
      <c r="X164" s="42">
        <v>97.046676464247966</v>
      </c>
      <c r="Y164" s="42">
        <v>0</v>
      </c>
      <c r="Z164" s="42">
        <v>83.943777227033365</v>
      </c>
      <c r="AA164" s="42">
        <v>37.029006299640606</v>
      </c>
      <c r="AB164" s="42">
        <v>2413.8736224031541</v>
      </c>
      <c r="AC164" s="42">
        <v>918.73694456450073</v>
      </c>
      <c r="AD164" s="42">
        <v>964.86341098493915</v>
      </c>
      <c r="AE164" s="42">
        <v>2387.43346312936</v>
      </c>
      <c r="AF164" s="42">
        <v>113.34540478371002</v>
      </c>
      <c r="AG164" s="42">
        <v>12168.88803018758</v>
      </c>
      <c r="AH164" s="42">
        <v>143659.20664882191</v>
      </c>
      <c r="AI164" s="42">
        <v>130.36590713747066</v>
      </c>
      <c r="AJ164" s="42">
        <v>1293.8420567114929</v>
      </c>
      <c r="AK164" s="42">
        <v>37.029006299640606</v>
      </c>
      <c r="AL164" s="42">
        <v>74.07931812649619</v>
      </c>
      <c r="AM164" s="42">
        <v>0</v>
      </c>
      <c r="AN164" s="42">
        <v>31.617402387034904</v>
      </c>
      <c r="AO164" s="42">
        <v>0</v>
      </c>
      <c r="AP164" s="42">
        <v>0</v>
      </c>
      <c r="AQ164" s="42">
        <v>206.15228133217636</v>
      </c>
      <c r="AR164" s="42">
        <v>0</v>
      </c>
      <c r="AS164" s="42">
        <v>13.102899237214599</v>
      </c>
      <c r="AT164" s="42">
        <v>0</v>
      </c>
      <c r="AU164" s="42">
        <v>44.698996097034517</v>
      </c>
      <c r="AV164" s="42">
        <v>50.131905536855207</v>
      </c>
      <c r="AW164" s="42">
        <v>0</v>
      </c>
      <c r="AX164" s="42">
        <v>197.28918201074339</v>
      </c>
      <c r="AY164" s="42">
        <v>13.102899237214599</v>
      </c>
      <c r="AZ164" s="42">
        <v>0</v>
      </c>
      <c r="BA164" s="42">
        <v>0</v>
      </c>
      <c r="BB164" s="42">
        <v>0</v>
      </c>
      <c r="BC164" s="42">
        <v>0</v>
      </c>
      <c r="BD164" s="42">
        <v>999.50619823650163</v>
      </c>
      <c r="BE164" s="42">
        <v>0</v>
      </c>
      <c r="BF164" s="42">
        <v>0</v>
      </c>
      <c r="BG164" s="42">
        <v>63.213499246854823</v>
      </c>
      <c r="BH164" s="42">
        <v>211.35082997263223</v>
      </c>
      <c r="BI164" s="42">
        <v>1816.466639295028</v>
      </c>
      <c r="BJ164" s="42">
        <v>3.6143381028885866</v>
      </c>
      <c r="BK164" s="42">
        <v>92.593821276316504</v>
      </c>
      <c r="BL164" s="42">
        <v>0</v>
      </c>
      <c r="BM164" s="42">
        <v>0</v>
      </c>
      <c r="BN164" s="42">
        <v>0</v>
      </c>
      <c r="BO164" s="42">
        <v>143.43047447798003</v>
      </c>
      <c r="BP164" s="42">
        <v>0</v>
      </c>
      <c r="BQ164" s="42">
        <v>287.92289478328144</v>
      </c>
      <c r="BR164" s="42">
        <v>299.74746238759707</v>
      </c>
      <c r="BS164" s="42">
        <v>0</v>
      </c>
      <c r="BT164" s="42">
        <f t="shared" si="2"/>
        <v>171068.95241104526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20373</v>
      </c>
      <c r="D248" s="42">
        <v>4443</v>
      </c>
      <c r="E248" s="42">
        <v>1622</v>
      </c>
      <c r="F248" s="42">
        <v>206</v>
      </c>
      <c r="G248" s="42">
        <v>3744</v>
      </c>
      <c r="H248" s="42">
        <v>1200</v>
      </c>
      <c r="I248" s="42">
        <v>2363</v>
      </c>
      <c r="J248" s="42">
        <v>0</v>
      </c>
      <c r="K248" s="42">
        <v>1997</v>
      </c>
      <c r="L248" s="42">
        <v>206</v>
      </c>
      <c r="M248" s="42">
        <v>3024</v>
      </c>
      <c r="N248" s="42">
        <v>433</v>
      </c>
      <c r="O248" s="42">
        <v>1860</v>
      </c>
      <c r="P248" s="42">
        <v>3723</v>
      </c>
      <c r="Q248" s="42">
        <v>69</v>
      </c>
      <c r="R248" s="42">
        <v>9137</v>
      </c>
      <c r="S248" s="42">
        <v>2580</v>
      </c>
      <c r="T248" s="42">
        <v>2283</v>
      </c>
      <c r="U248" s="42">
        <v>8198</v>
      </c>
      <c r="V248" s="42">
        <v>629</v>
      </c>
      <c r="W248" s="42">
        <v>480</v>
      </c>
      <c r="X248" s="42">
        <v>4487</v>
      </c>
      <c r="Y248" s="42">
        <v>6010</v>
      </c>
      <c r="Z248" s="42">
        <v>9932</v>
      </c>
      <c r="AA248" s="42">
        <v>1864</v>
      </c>
      <c r="AB248" s="42">
        <v>7187</v>
      </c>
      <c r="AC248" s="42">
        <v>140842</v>
      </c>
      <c r="AD248" s="42">
        <v>234225</v>
      </c>
      <c r="AE248" s="42">
        <v>543405</v>
      </c>
      <c r="AF248" s="42">
        <v>394837</v>
      </c>
      <c r="AG248" s="42">
        <v>180661</v>
      </c>
      <c r="AH248" s="42">
        <v>491</v>
      </c>
      <c r="AI248" s="42">
        <v>903</v>
      </c>
      <c r="AJ248" s="42">
        <v>16009</v>
      </c>
      <c r="AK248" s="42">
        <v>3818</v>
      </c>
      <c r="AL248" s="42">
        <v>19743</v>
      </c>
      <c r="AM248" s="42">
        <v>5270</v>
      </c>
      <c r="AN248" s="42">
        <v>10614</v>
      </c>
      <c r="AO248" s="42">
        <v>3727</v>
      </c>
      <c r="AP248" s="42">
        <v>27658</v>
      </c>
      <c r="AQ248" s="42">
        <v>3909325</v>
      </c>
      <c r="AR248" s="42">
        <v>3488</v>
      </c>
      <c r="AS248" s="42">
        <v>1654</v>
      </c>
      <c r="AT248" s="42">
        <v>13280</v>
      </c>
      <c r="AU248" s="42">
        <v>20526</v>
      </c>
      <c r="AV248" s="42">
        <v>18592</v>
      </c>
      <c r="AW248" s="42">
        <v>0</v>
      </c>
      <c r="AX248" s="42">
        <v>34624</v>
      </c>
      <c r="AY248" s="42">
        <v>18934</v>
      </c>
      <c r="AZ248" s="42">
        <v>423</v>
      </c>
      <c r="BA248" s="42">
        <v>69</v>
      </c>
      <c r="BB248" s="42">
        <v>3424</v>
      </c>
      <c r="BC248" s="42">
        <v>6826</v>
      </c>
      <c r="BD248" s="42">
        <v>2412371</v>
      </c>
      <c r="BE248" s="42">
        <v>1200</v>
      </c>
      <c r="BF248" s="42">
        <v>379</v>
      </c>
      <c r="BG248" s="42">
        <v>31097</v>
      </c>
      <c r="BH248" s="42">
        <v>16065</v>
      </c>
      <c r="BI248" s="42">
        <v>72556</v>
      </c>
      <c r="BJ248" s="42">
        <v>32602</v>
      </c>
      <c r="BK248" s="42">
        <v>23268</v>
      </c>
      <c r="BL248" s="42">
        <v>23510</v>
      </c>
      <c r="BM248" s="42">
        <v>25107</v>
      </c>
      <c r="BN248" s="42">
        <v>3969</v>
      </c>
      <c r="BO248" s="42">
        <v>16485</v>
      </c>
      <c r="BP248" s="42">
        <v>6215</v>
      </c>
      <c r="BQ248" s="42">
        <v>17489</v>
      </c>
      <c r="BR248" s="42">
        <v>15483</v>
      </c>
      <c r="BS248" s="42">
        <v>0</v>
      </c>
      <c r="BT248" s="42">
        <f t="shared" si="3"/>
        <v>8409214</v>
      </c>
    </row>
    <row r="249" spans="1:72" x14ac:dyDescent="0.25">
      <c r="A249" s="16" t="s">
        <v>291</v>
      </c>
      <c r="B249" s="17"/>
      <c r="C249" s="43">
        <v>3752</v>
      </c>
      <c r="D249" s="43">
        <v>826</v>
      </c>
      <c r="E249" s="43">
        <v>373</v>
      </c>
      <c r="F249" s="43">
        <v>10</v>
      </c>
      <c r="G249" s="43">
        <v>1012</v>
      </c>
      <c r="H249" s="43">
        <v>291</v>
      </c>
      <c r="I249" s="43">
        <v>842</v>
      </c>
      <c r="J249" s="43">
        <v>10</v>
      </c>
      <c r="K249" s="43">
        <v>668</v>
      </c>
      <c r="L249" s="43">
        <v>2</v>
      </c>
      <c r="M249" s="43">
        <v>1226</v>
      </c>
      <c r="N249" s="43">
        <v>203</v>
      </c>
      <c r="O249" s="43">
        <v>673</v>
      </c>
      <c r="P249" s="43">
        <v>760</v>
      </c>
      <c r="Q249" s="43">
        <v>7</v>
      </c>
      <c r="R249" s="43">
        <v>1910</v>
      </c>
      <c r="S249" s="43">
        <v>950</v>
      </c>
      <c r="T249" s="43">
        <v>756</v>
      </c>
      <c r="U249" s="43">
        <v>2112</v>
      </c>
      <c r="V249" s="43">
        <v>98</v>
      </c>
      <c r="W249" s="43">
        <v>2</v>
      </c>
      <c r="X249" s="43">
        <v>1414</v>
      </c>
      <c r="Y249" s="43">
        <v>947</v>
      </c>
      <c r="Z249" s="43">
        <v>1040</v>
      </c>
      <c r="AA249" s="43">
        <v>93</v>
      </c>
      <c r="AB249" s="43">
        <v>9749</v>
      </c>
      <c r="AC249" s="43">
        <v>16716</v>
      </c>
      <c r="AD249" s="43">
        <v>85160</v>
      </c>
      <c r="AE249" s="43">
        <v>227715</v>
      </c>
      <c r="AF249" s="43">
        <v>169644</v>
      </c>
      <c r="AG249" s="43">
        <v>282896</v>
      </c>
      <c r="AH249" s="43">
        <v>110</v>
      </c>
      <c r="AI249" s="43">
        <v>97</v>
      </c>
      <c r="AJ249" s="43">
        <v>8068</v>
      </c>
      <c r="AK249" s="43">
        <v>1687</v>
      </c>
      <c r="AL249" s="43">
        <v>5161</v>
      </c>
      <c r="AM249" s="43">
        <v>503</v>
      </c>
      <c r="AN249" s="43">
        <v>1603</v>
      </c>
      <c r="AO249" s="43">
        <v>216</v>
      </c>
      <c r="AP249" s="43">
        <v>6999</v>
      </c>
      <c r="AQ249" s="43">
        <v>1433437</v>
      </c>
      <c r="AR249" s="43">
        <v>3749</v>
      </c>
      <c r="AS249" s="43">
        <v>1661</v>
      </c>
      <c r="AT249" s="43">
        <v>3325</v>
      </c>
      <c r="AU249" s="43">
        <v>9362</v>
      </c>
      <c r="AV249" s="43">
        <v>8950</v>
      </c>
      <c r="AW249" s="43">
        <v>0</v>
      </c>
      <c r="AX249" s="43">
        <v>15365</v>
      </c>
      <c r="AY249" s="43">
        <v>6725</v>
      </c>
      <c r="AZ249" s="43">
        <v>173</v>
      </c>
      <c r="BA249" s="43">
        <v>128</v>
      </c>
      <c r="BB249" s="43">
        <v>1143</v>
      </c>
      <c r="BC249" s="43">
        <v>2149</v>
      </c>
      <c r="BD249" s="43">
        <v>850615</v>
      </c>
      <c r="BE249" s="43">
        <v>347</v>
      </c>
      <c r="BF249" s="43">
        <v>113</v>
      </c>
      <c r="BG249" s="43">
        <v>5883</v>
      </c>
      <c r="BH249" s="43">
        <v>9574</v>
      </c>
      <c r="BI249" s="43">
        <v>156550</v>
      </c>
      <c r="BJ249" s="43">
        <v>10659</v>
      </c>
      <c r="BK249" s="43">
        <v>14332</v>
      </c>
      <c r="BL249" s="43">
        <v>11362</v>
      </c>
      <c r="BM249" s="43">
        <v>11149</v>
      </c>
      <c r="BN249" s="43">
        <v>2129</v>
      </c>
      <c r="BO249" s="43">
        <v>1803</v>
      </c>
      <c r="BP249" s="43">
        <v>3427</v>
      </c>
      <c r="BQ249" s="43">
        <v>564</v>
      </c>
      <c r="BR249" s="43">
        <v>935</v>
      </c>
      <c r="BS249" s="43">
        <v>0</v>
      </c>
      <c r="BT249" s="42">
        <f t="shared" si="3"/>
        <v>3401910</v>
      </c>
    </row>
    <row r="250" spans="1:72" ht="15.75" thickBot="1" x14ac:dyDescent="0.3">
      <c r="A250" s="18" t="s">
        <v>301</v>
      </c>
      <c r="B250" s="19"/>
      <c r="C250" s="46">
        <f>SUM(C6:C249)</f>
        <v>184926</v>
      </c>
      <c r="D250" s="46">
        <f t="shared" ref="D250:BO250" si="4">SUM(D6:D249)</f>
        <v>41383</v>
      </c>
      <c r="E250" s="46">
        <f t="shared" si="4"/>
        <v>863014.00000000023</v>
      </c>
      <c r="F250" s="46">
        <f t="shared" si="4"/>
        <v>1422.0000000000005</v>
      </c>
      <c r="G250" s="46">
        <f t="shared" si="4"/>
        <v>181936.00000000003</v>
      </c>
      <c r="H250" s="46">
        <f t="shared" si="4"/>
        <v>-10227.000000000002</v>
      </c>
      <c r="I250" s="46">
        <f t="shared" si="4"/>
        <v>12598.999999999998</v>
      </c>
      <c r="J250" s="46">
        <f t="shared" si="4"/>
        <v>-11393</v>
      </c>
      <c r="K250" s="46">
        <f t="shared" si="4"/>
        <v>9031</v>
      </c>
      <c r="L250" s="46">
        <f t="shared" si="4"/>
        <v>607</v>
      </c>
      <c r="M250" s="46">
        <f t="shared" si="4"/>
        <v>10607</v>
      </c>
      <c r="N250" s="46">
        <f t="shared" si="4"/>
        <v>1076</v>
      </c>
      <c r="O250" s="46">
        <f t="shared" si="4"/>
        <v>10223</v>
      </c>
      <c r="P250" s="46">
        <f t="shared" si="4"/>
        <v>150770</v>
      </c>
      <c r="Q250" s="46">
        <f t="shared" si="4"/>
        <v>932.00000000000011</v>
      </c>
      <c r="R250" s="46">
        <f t="shared" si="4"/>
        <v>85876</v>
      </c>
      <c r="S250" s="46">
        <f t="shared" si="4"/>
        <v>4187</v>
      </c>
      <c r="T250" s="46">
        <f t="shared" si="4"/>
        <v>2087.9999999999995</v>
      </c>
      <c r="U250" s="46">
        <f t="shared" si="4"/>
        <v>8879.0000000000109</v>
      </c>
      <c r="V250" s="46">
        <f t="shared" si="4"/>
        <v>13039.999999999998</v>
      </c>
      <c r="W250" s="46">
        <f t="shared" si="4"/>
        <v>-1260.9999999999995</v>
      </c>
      <c r="X250" s="46">
        <f t="shared" si="4"/>
        <v>36417</v>
      </c>
      <c r="Y250" s="46">
        <f t="shared" si="4"/>
        <v>25738</v>
      </c>
      <c r="Z250" s="46">
        <f t="shared" si="4"/>
        <v>123025</v>
      </c>
      <c r="AA250" s="46">
        <f t="shared" si="4"/>
        <v>17615</v>
      </c>
      <c r="AB250" s="46">
        <f t="shared" si="4"/>
        <v>475270</v>
      </c>
      <c r="AC250" s="46">
        <f t="shared" si="4"/>
        <v>966458.99999999988</v>
      </c>
      <c r="AD250" s="46">
        <f t="shared" si="4"/>
        <v>1399374</v>
      </c>
      <c r="AE250" s="46">
        <f t="shared" si="4"/>
        <v>1638524</v>
      </c>
      <c r="AF250" s="46">
        <f t="shared" si="4"/>
        <v>811355</v>
      </c>
      <c r="AG250" s="46">
        <f t="shared" si="4"/>
        <v>3373730</v>
      </c>
      <c r="AH250" s="46">
        <f t="shared" si="4"/>
        <v>6420592</v>
      </c>
      <c r="AI250" s="46">
        <f t="shared" si="4"/>
        <v>127331</v>
      </c>
      <c r="AJ250" s="46">
        <f t="shared" si="4"/>
        <v>606507.99999999988</v>
      </c>
      <c r="AK250" s="46">
        <f t="shared" si="4"/>
        <v>23221</v>
      </c>
      <c r="AL250" s="46">
        <f t="shared" si="4"/>
        <v>90773</v>
      </c>
      <c r="AM250" s="46">
        <f t="shared" si="4"/>
        <v>24907</v>
      </c>
      <c r="AN250" s="46">
        <f t="shared" si="4"/>
        <v>59010.999999999993</v>
      </c>
      <c r="AO250" s="46">
        <f t="shared" si="4"/>
        <v>8475</v>
      </c>
      <c r="AP250" s="46">
        <f t="shared" si="4"/>
        <v>99021</v>
      </c>
      <c r="AQ250" s="46">
        <f t="shared" si="4"/>
        <v>7531244</v>
      </c>
      <c r="AR250" s="46">
        <f t="shared" si="4"/>
        <v>-20394.000000000004</v>
      </c>
      <c r="AS250" s="46">
        <f t="shared" si="4"/>
        <v>-2085</v>
      </c>
      <c r="AT250" s="46">
        <f t="shared" si="4"/>
        <v>54514</v>
      </c>
      <c r="AU250" s="46">
        <f t="shared" si="4"/>
        <v>109775.00000000001</v>
      </c>
      <c r="AV250" s="46">
        <f t="shared" si="4"/>
        <v>124220.99999999999</v>
      </c>
      <c r="AW250" s="46">
        <f t="shared" si="4"/>
        <v>0</v>
      </c>
      <c r="AX250" s="46">
        <f t="shared" si="4"/>
        <v>200337.00000000003</v>
      </c>
      <c r="AY250" s="46">
        <f t="shared" si="4"/>
        <v>75718.000000000015</v>
      </c>
      <c r="AZ250" s="46">
        <f t="shared" si="4"/>
        <v>4740</v>
      </c>
      <c r="BA250" s="46">
        <f t="shared" si="4"/>
        <v>-15109.999999999998</v>
      </c>
      <c r="BB250" s="46">
        <f t="shared" si="4"/>
        <v>21754</v>
      </c>
      <c r="BC250" s="46">
        <f t="shared" si="4"/>
        <v>20237</v>
      </c>
      <c r="BD250" s="46">
        <f t="shared" si="4"/>
        <v>8857894</v>
      </c>
      <c r="BE250" s="46">
        <f t="shared" si="4"/>
        <v>-2097</v>
      </c>
      <c r="BF250" s="46">
        <f t="shared" si="4"/>
        <v>-5823</v>
      </c>
      <c r="BG250" s="46">
        <f t="shared" si="4"/>
        <v>238667.00000000003</v>
      </c>
      <c r="BH250" s="46">
        <f t="shared" si="4"/>
        <v>84295</v>
      </c>
      <c r="BI250" s="46">
        <f t="shared" si="4"/>
        <v>352360</v>
      </c>
      <c r="BJ250" s="46">
        <f t="shared" si="4"/>
        <v>79232</v>
      </c>
      <c r="BK250" s="46">
        <f t="shared" si="4"/>
        <v>-101198</v>
      </c>
      <c r="BL250" s="46">
        <f t="shared" si="4"/>
        <v>233018</v>
      </c>
      <c r="BM250" s="46">
        <f t="shared" si="4"/>
        <v>60514</v>
      </c>
      <c r="BN250" s="46">
        <f t="shared" si="4"/>
        <v>24255</v>
      </c>
      <c r="BO250" s="46">
        <f t="shared" si="4"/>
        <v>63345.000000000007</v>
      </c>
      <c r="BP250" s="46">
        <f t="shared" ref="BP250:BT250" si="5">SUM(BP6:BP249)</f>
        <v>34065</v>
      </c>
      <c r="BQ250" s="46">
        <f t="shared" si="5"/>
        <v>139585</v>
      </c>
      <c r="BR250" s="46">
        <f t="shared" si="5"/>
        <v>126485</v>
      </c>
      <c r="BS250" s="46">
        <f t="shared" si="5"/>
        <v>0</v>
      </c>
      <c r="BT250" s="46">
        <f t="shared" si="5"/>
        <v>36176609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opLeftCell="A226" workbookViewId="0">
      <selection activeCell="A242" sqref="A242:XFD246"/>
    </sheetView>
  </sheetViews>
  <sheetFormatPr defaultRowHeight="15" x14ac:dyDescent="0.25"/>
  <cols>
    <col min="1" max="1" width="8.28515625" style="1" customWidth="1"/>
    <col min="2" max="2" width="45.855468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9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8"/>
    </row>
    <row r="4" spans="1:72" ht="40.5" customHeight="1" thickBot="1" x14ac:dyDescent="0.35">
      <c r="A4" s="4"/>
      <c r="B4" s="54" t="s">
        <v>306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2289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2289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583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583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2.883274318465686E-3</v>
      </c>
      <c r="D10" s="42">
        <v>0</v>
      </c>
      <c r="E10" s="42">
        <v>1.5240164254747199E-3</v>
      </c>
      <c r="F10" s="42">
        <v>4122.0058077382701</v>
      </c>
      <c r="G10" s="42">
        <v>1.853533490442227E-4</v>
      </c>
      <c r="H10" s="42">
        <v>9.6795637834205177E-4</v>
      </c>
      <c r="I10" s="42">
        <v>7.8260302929782912E-4</v>
      </c>
      <c r="J10" s="42">
        <v>9.6795637834205177E-4</v>
      </c>
      <c r="K10" s="42">
        <v>8.2379266241876749E-5</v>
      </c>
      <c r="L10" s="42">
        <v>0</v>
      </c>
      <c r="M10" s="42">
        <v>3.4599291821588237E-3</v>
      </c>
      <c r="N10" s="42">
        <v>5.3752471222824581E-3</v>
      </c>
      <c r="O10" s="42">
        <v>1.3592578929909663E-3</v>
      </c>
      <c r="P10" s="42">
        <v>1.1986183238193067E-2</v>
      </c>
      <c r="Q10" s="42">
        <v>5.766548636931372E-4</v>
      </c>
      <c r="R10" s="42">
        <v>3.5423084484007003E-3</v>
      </c>
      <c r="S10" s="42">
        <v>8.0319784585829829E-4</v>
      </c>
      <c r="T10" s="42">
        <v>5.5606004713266803E-4</v>
      </c>
      <c r="U10" s="42">
        <v>3.2745758331146008E-3</v>
      </c>
      <c r="V10" s="42">
        <v>0</v>
      </c>
      <c r="W10" s="42">
        <v>0</v>
      </c>
      <c r="X10" s="42">
        <v>2.4301883541353641E-3</v>
      </c>
      <c r="Y10" s="42">
        <v>0</v>
      </c>
      <c r="Z10" s="42">
        <v>0</v>
      </c>
      <c r="AA10" s="42">
        <v>0</v>
      </c>
      <c r="AB10" s="42">
        <v>3.0068432178285013E-3</v>
      </c>
      <c r="AC10" s="42">
        <v>0</v>
      </c>
      <c r="AD10" s="42">
        <v>2.4713779872563026E-3</v>
      </c>
      <c r="AE10" s="42">
        <v>8.217331807627206E-3</v>
      </c>
      <c r="AF10" s="42">
        <v>1.853533490442227E-4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1.0503356445839284E-3</v>
      </c>
      <c r="AR10" s="42">
        <v>0</v>
      </c>
      <c r="AS10" s="42">
        <v>0</v>
      </c>
      <c r="AT10" s="42">
        <v>0</v>
      </c>
      <c r="AU10" s="42">
        <v>2.883274318465686E-4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4122.0617844496828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147952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147952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2.0366980596175765E-3</v>
      </c>
      <c r="F12" s="42">
        <v>0</v>
      </c>
      <c r="G12" s="42">
        <v>784.01297055080067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9.6475171245043092E-3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5.0059894412705697E-2</v>
      </c>
      <c r="AE12" s="42">
        <v>1.4578470321473179E-2</v>
      </c>
      <c r="AF12" s="42">
        <v>8.3826204348470781E-2</v>
      </c>
      <c r="AG12" s="42">
        <v>0</v>
      </c>
      <c r="AH12" s="42">
        <v>0</v>
      </c>
      <c r="AI12" s="42">
        <v>0.97171936370701739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0.2586606535714322</v>
      </c>
      <c r="AR12" s="42">
        <v>0</v>
      </c>
      <c r="AS12" s="42">
        <v>0</v>
      </c>
      <c r="AT12" s="42">
        <v>0</v>
      </c>
      <c r="AU12" s="42">
        <v>7.2892351607365896E-3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0.48194707768634859</v>
      </c>
      <c r="BJ12" s="42">
        <v>0</v>
      </c>
      <c r="BK12" s="42">
        <v>0</v>
      </c>
      <c r="BL12" s="42">
        <v>3.6338981168966229E-2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785.92907464636187</v>
      </c>
    </row>
    <row r="13" spans="1:72" x14ac:dyDescent="0.25">
      <c r="A13" s="10" t="s">
        <v>71</v>
      </c>
      <c r="B13" s="8" t="s">
        <v>72</v>
      </c>
      <c r="C13" s="42">
        <v>9.0102322452052688E-5</v>
      </c>
      <c r="D13" s="42">
        <v>0</v>
      </c>
      <c r="E13" s="42">
        <v>2.3279659576155767E-3</v>
      </c>
      <c r="F13" s="42">
        <v>1.8149182093913472E-4</v>
      </c>
      <c r="G13" s="42">
        <v>389.01452796038495</v>
      </c>
      <c r="H13" s="42">
        <v>3.0248636823189118E-5</v>
      </c>
      <c r="I13" s="42">
        <v>2.445634466555716E-5</v>
      </c>
      <c r="J13" s="42">
        <v>3.0248636823189118E-5</v>
      </c>
      <c r="K13" s="42">
        <v>2.5743520700586484E-6</v>
      </c>
      <c r="L13" s="42">
        <v>0</v>
      </c>
      <c r="M13" s="42">
        <v>1.090973541792953E-2</v>
      </c>
      <c r="N13" s="42">
        <v>1.6797647257132682E-4</v>
      </c>
      <c r="O13" s="42">
        <v>4.2476809155967698E-5</v>
      </c>
      <c r="P13" s="42">
        <v>3.7456822619353334E-4</v>
      </c>
      <c r="Q13" s="42">
        <v>1.8020464490410538E-5</v>
      </c>
      <c r="R13" s="42">
        <v>1.1069713901252189E-4</v>
      </c>
      <c r="S13" s="42">
        <v>2.5099932683071822E-5</v>
      </c>
      <c r="T13" s="42">
        <v>1.7376876472895876E-5</v>
      </c>
      <c r="U13" s="42">
        <v>1.0233049478483127E-4</v>
      </c>
      <c r="V13" s="42">
        <v>0</v>
      </c>
      <c r="W13" s="42">
        <v>0</v>
      </c>
      <c r="X13" s="42">
        <v>7.5943386066730127E-5</v>
      </c>
      <c r="Y13" s="42">
        <v>0</v>
      </c>
      <c r="Z13" s="42">
        <v>0</v>
      </c>
      <c r="AA13" s="42">
        <v>0</v>
      </c>
      <c r="AB13" s="42">
        <v>9.3963850557140664E-5</v>
      </c>
      <c r="AC13" s="42">
        <v>0</v>
      </c>
      <c r="AD13" s="42">
        <v>5.6125598325112429E-2</v>
      </c>
      <c r="AE13" s="42">
        <v>1.657922848359103E-2</v>
      </c>
      <c r="AF13" s="42">
        <v>9.3859804263623045E-2</v>
      </c>
      <c r="AG13" s="42">
        <v>0</v>
      </c>
      <c r="AH13" s="42">
        <v>0</v>
      </c>
      <c r="AI13" s="42">
        <v>1.0879624277766418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0.28963605941746873</v>
      </c>
      <c r="AR13" s="42">
        <v>0</v>
      </c>
      <c r="AS13" s="42">
        <v>0</v>
      </c>
      <c r="AT13" s="42">
        <v>0</v>
      </c>
      <c r="AU13" s="42">
        <v>8.1702286645465461E-3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0.53960055987686506</v>
      </c>
      <c r="BJ13" s="42">
        <v>0</v>
      </c>
      <c r="BK13" s="42">
        <v>0</v>
      </c>
      <c r="BL13" s="42">
        <v>4.0686074243384621E-2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391.16177321857765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3479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3479</v>
      </c>
    </row>
    <row r="16" spans="1:72" x14ac:dyDescent="0.25">
      <c r="A16" s="10" t="s">
        <v>77</v>
      </c>
      <c r="B16" s="8" t="s">
        <v>78</v>
      </c>
      <c r="C16" s="42">
        <v>13.945957670176973</v>
      </c>
      <c r="D16" s="42">
        <v>-2.1141620049790675E-2</v>
      </c>
      <c r="E16" s="42">
        <v>2.9392920534877676E-2</v>
      </c>
      <c r="F16" s="42">
        <v>1.2366296537065893</v>
      </c>
      <c r="G16" s="42">
        <v>9820.1481971618159</v>
      </c>
      <c r="H16" s="42">
        <v>1.8179430730736655E-2</v>
      </c>
      <c r="I16" s="42">
        <v>1.6460064814815739E-2</v>
      </c>
      <c r="J16" s="42">
        <v>1.8179430730736655E-2</v>
      </c>
      <c r="K16" s="42">
        <v>1.5471855941052474E-3</v>
      </c>
      <c r="L16" s="42">
        <v>0</v>
      </c>
      <c r="M16" s="42">
        <v>-7.6754712167418672E-3</v>
      </c>
      <c r="N16" s="42">
        <v>0.14900330230074357</v>
      </c>
      <c r="O16" s="42">
        <v>2.5528562302736584E-2</v>
      </c>
      <c r="P16" s="42">
        <v>2.09967248169042</v>
      </c>
      <c r="Q16" s="42">
        <v>1.0830299158736732E-2</v>
      </c>
      <c r="R16" s="42">
        <v>6.6528980546525632E-2</v>
      </c>
      <c r="S16" s="42">
        <v>1.5085059542526163E-2</v>
      </c>
      <c r="T16" s="42">
        <v>1.0443502760210419E-2</v>
      </c>
      <c r="U16" s="42">
        <v>6.1500627365683583E-2</v>
      </c>
      <c r="V16" s="42">
        <v>0</v>
      </c>
      <c r="W16" s="42">
        <v>0</v>
      </c>
      <c r="X16" s="42">
        <v>4.56419750261048E-2</v>
      </c>
      <c r="Y16" s="42">
        <v>0</v>
      </c>
      <c r="Z16" s="42">
        <v>0</v>
      </c>
      <c r="AA16" s="42">
        <v>0</v>
      </c>
      <c r="AB16" s="42">
        <v>5.6472274184841527E-2</v>
      </c>
      <c r="AC16" s="42">
        <v>2.0331191281215366</v>
      </c>
      <c r="AD16" s="42">
        <v>5.8579654315964416E-2</v>
      </c>
      <c r="AE16" s="42">
        <v>0.1578741950527302</v>
      </c>
      <c r="AF16" s="42">
        <v>2.3850151820944656E-2</v>
      </c>
      <c r="AG16" s="42">
        <v>0</v>
      </c>
      <c r="AH16" s="42">
        <v>9.4561159925761334E-2</v>
      </c>
      <c r="AI16" s="42">
        <v>0.23611872389142477</v>
      </c>
      <c r="AJ16" s="42">
        <v>0.32417150743012368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8.2578737753414219E-2</v>
      </c>
      <c r="AR16" s="42">
        <v>0</v>
      </c>
      <c r="AS16" s="42">
        <v>0</v>
      </c>
      <c r="AT16" s="42">
        <v>0</v>
      </c>
      <c r="AU16" s="42">
        <v>7.1863655997342658E-3</v>
      </c>
      <c r="AV16" s="42">
        <v>0</v>
      </c>
      <c r="AW16" s="42">
        <v>0</v>
      </c>
      <c r="AX16" s="42">
        <v>0</v>
      </c>
      <c r="AY16" s="42">
        <v>0</v>
      </c>
      <c r="AZ16" s="42">
        <v>1.2428456590146316E-2</v>
      </c>
      <c r="BA16" s="42">
        <v>1.569389502545546E-3</v>
      </c>
      <c r="BB16" s="42">
        <v>0</v>
      </c>
      <c r="BC16" s="42">
        <v>8.7672074354057611E-4</v>
      </c>
      <c r="BD16" s="42">
        <v>0</v>
      </c>
      <c r="BE16" s="42">
        <v>0</v>
      </c>
      <c r="BF16" s="42">
        <v>0</v>
      </c>
      <c r="BG16" s="42">
        <v>0.27131745730564699</v>
      </c>
      <c r="BH16" s="42">
        <v>2.9131668950151874E-3</v>
      </c>
      <c r="BI16" s="42">
        <v>0.15467503108072184</v>
      </c>
      <c r="BJ16" s="42">
        <v>0</v>
      </c>
      <c r="BK16" s="42">
        <v>2.9667992474981437E-2</v>
      </c>
      <c r="BL16" s="42">
        <v>0.29447475469947898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9841.7123960849185</v>
      </c>
    </row>
    <row r="17" spans="1:72" x14ac:dyDescent="0.25">
      <c r="A17" s="10" t="s">
        <v>79</v>
      </c>
      <c r="B17" s="8" t="s">
        <v>80</v>
      </c>
      <c r="C17" s="42">
        <v>0.38401609829064859</v>
      </c>
      <c r="D17" s="42">
        <v>0</v>
      </c>
      <c r="E17" s="42">
        <v>0.20297993766791425</v>
      </c>
      <c r="F17" s="42">
        <v>0.77351814084259218</v>
      </c>
      <c r="G17" s="42">
        <v>92.44223640286144</v>
      </c>
      <c r="H17" s="42">
        <v>0.12891969014043203</v>
      </c>
      <c r="I17" s="42">
        <v>0.10423294096460461</v>
      </c>
      <c r="J17" s="42">
        <v>0.12891969014043203</v>
      </c>
      <c r="K17" s="42">
        <v>1.097188852258996E-2</v>
      </c>
      <c r="L17" s="42">
        <v>0</v>
      </c>
      <c r="M17" s="42">
        <v>0.46081931794877834</v>
      </c>
      <c r="N17" s="42">
        <v>0.7159157260989949</v>
      </c>
      <c r="O17" s="42">
        <v>0.18103616062273434</v>
      </c>
      <c r="P17" s="42">
        <v>1.5964097800368391</v>
      </c>
      <c r="Q17" s="42">
        <v>7.6803219658129723E-2</v>
      </c>
      <c r="R17" s="42">
        <v>0.4717912064713683</v>
      </c>
      <c r="S17" s="42">
        <v>0.1069759130952521</v>
      </c>
      <c r="T17" s="42">
        <v>7.4060247527482234E-2</v>
      </c>
      <c r="U17" s="42">
        <v>0.43613256877295092</v>
      </c>
      <c r="V17" s="42">
        <v>0</v>
      </c>
      <c r="W17" s="42">
        <v>0</v>
      </c>
      <c r="X17" s="42">
        <v>0.3236707114164038</v>
      </c>
      <c r="Y17" s="42">
        <v>0</v>
      </c>
      <c r="Z17" s="42">
        <v>0</v>
      </c>
      <c r="AA17" s="42">
        <v>0</v>
      </c>
      <c r="AB17" s="42">
        <v>0.40047393107453355</v>
      </c>
      <c r="AC17" s="42">
        <v>0</v>
      </c>
      <c r="AD17" s="42">
        <v>0.32915665567769881</v>
      </c>
      <c r="AE17" s="42">
        <v>1.0944458801283485</v>
      </c>
      <c r="AF17" s="42">
        <v>2.4686749175827409E-2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0.13989157866302199</v>
      </c>
      <c r="AR17" s="42">
        <v>0</v>
      </c>
      <c r="AS17" s="42">
        <v>0</v>
      </c>
      <c r="AT17" s="42">
        <v>0</v>
      </c>
      <c r="AU17" s="42">
        <v>3.8401609829064862E-2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100.64646604562809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133.77467339359001</v>
      </c>
      <c r="D19" s="42">
        <v>2.2291418587346157</v>
      </c>
      <c r="E19" s="42">
        <v>24605.235786469395</v>
      </c>
      <c r="F19" s="42">
        <v>19276.494078330357</v>
      </c>
      <c r="G19" s="42">
        <v>48.417310922249946</v>
      </c>
      <c r="H19" s="42">
        <v>9052.3306816630156</v>
      </c>
      <c r="I19" s="42">
        <v>10.963876116815001</v>
      </c>
      <c r="J19" s="42">
        <v>3.3438419188600976E-3</v>
      </c>
      <c r="K19" s="42">
        <v>1.2584767456942948E-3</v>
      </c>
      <c r="L19" s="42">
        <v>0.2308949543024508</v>
      </c>
      <c r="M19" s="42">
        <v>-17.828863332958552</v>
      </c>
      <c r="N19" s="42">
        <v>6.7237367039401814</v>
      </c>
      <c r="O19" s="42">
        <v>0.16068724149214766</v>
      </c>
      <c r="P19" s="42">
        <v>3537.6091395721933</v>
      </c>
      <c r="Q19" s="42">
        <v>1.403463141886458</v>
      </c>
      <c r="R19" s="42">
        <v>5.2646269679265716</v>
      </c>
      <c r="S19" s="42">
        <v>8.261307369209861E-2</v>
      </c>
      <c r="T19" s="42">
        <v>0.14484744863908994</v>
      </c>
      <c r="U19" s="42">
        <v>4.1800596050192844</v>
      </c>
      <c r="V19" s="42">
        <v>6.95861899635523E-2</v>
      </c>
      <c r="W19" s="42">
        <v>4.0411693518172635E-2</v>
      </c>
      <c r="X19" s="42">
        <v>244.54855178682183</v>
      </c>
      <c r="Y19" s="42">
        <v>0.15232220940346489</v>
      </c>
      <c r="Z19" s="42">
        <v>2.8650231761626177</v>
      </c>
      <c r="AA19" s="42">
        <v>1.0748303257039278</v>
      </c>
      <c r="AB19" s="42">
        <v>127.80046162609864</v>
      </c>
      <c r="AC19" s="42">
        <v>98.735193201767089</v>
      </c>
      <c r="AD19" s="42">
        <v>428.61182136809236</v>
      </c>
      <c r="AE19" s="42">
        <v>13.729884189289402</v>
      </c>
      <c r="AF19" s="42">
        <v>1790.2134138976091</v>
      </c>
      <c r="AG19" s="42">
        <v>1581.1183649135266</v>
      </c>
      <c r="AH19" s="42">
        <v>48106.668885484483</v>
      </c>
      <c r="AI19" s="42">
        <v>11320.170775987413</v>
      </c>
      <c r="AJ19" s="42">
        <v>1636.8296050390418</v>
      </c>
      <c r="AK19" s="42">
        <v>5.1071982006652139E-4</v>
      </c>
      <c r="AL19" s="42">
        <v>5735.8307102576427</v>
      </c>
      <c r="AM19" s="42">
        <v>2.6400286083438643E-2</v>
      </c>
      <c r="AN19" s="42">
        <v>1592.9992160282675</v>
      </c>
      <c r="AO19" s="42">
        <v>0.49365747031956575</v>
      </c>
      <c r="AP19" s="42">
        <v>6.0142533102464029</v>
      </c>
      <c r="AQ19" s="42">
        <v>0.58401681912318248</v>
      </c>
      <c r="AR19" s="42">
        <v>4.7536229406191606E-3</v>
      </c>
      <c r="AS19" s="42">
        <v>1.3357287601739789E-3</v>
      </c>
      <c r="AT19" s="42">
        <v>0.13036201195645855</v>
      </c>
      <c r="AU19" s="42">
        <v>1919.1528660926137</v>
      </c>
      <c r="AV19" s="42">
        <v>366.78205599679029</v>
      </c>
      <c r="AW19" s="42">
        <v>0</v>
      </c>
      <c r="AX19" s="42">
        <v>2.910628846084411</v>
      </c>
      <c r="AY19" s="42">
        <v>18.562900929277387</v>
      </c>
      <c r="AZ19" s="42">
        <v>0.34911129686433912</v>
      </c>
      <c r="BA19" s="42">
        <v>0</v>
      </c>
      <c r="BB19" s="42">
        <v>0.26331859135688424</v>
      </c>
      <c r="BC19" s="42">
        <v>16.197889405783666</v>
      </c>
      <c r="BD19" s="42">
        <v>19495.494973158242</v>
      </c>
      <c r="BE19" s="42">
        <v>1.3499701776881007E-2</v>
      </c>
      <c r="BF19" s="42">
        <v>0.67806431529759159</v>
      </c>
      <c r="BG19" s="42">
        <v>1980.3486856553659</v>
      </c>
      <c r="BH19" s="42">
        <v>609.16133638485371</v>
      </c>
      <c r="BI19" s="42">
        <v>15020.291262565854</v>
      </c>
      <c r="BJ19" s="42">
        <v>0.79459326470220548</v>
      </c>
      <c r="BK19" s="42">
        <v>3.1154660498855762</v>
      </c>
      <c r="BL19" s="42">
        <v>6354.9032755887738</v>
      </c>
      <c r="BM19" s="42">
        <v>2735.4973136822809</v>
      </c>
      <c r="BN19" s="42">
        <v>15.692986274925886</v>
      </c>
      <c r="BO19" s="42">
        <v>327.84636267392227</v>
      </c>
      <c r="BP19" s="42">
        <v>2176.1625527449369</v>
      </c>
      <c r="BQ19" s="42">
        <v>1.4039115084395206</v>
      </c>
      <c r="BR19" s="42">
        <v>4.3905891663497731E-2</v>
      </c>
      <c r="BS19" s="42">
        <v>0</v>
      </c>
      <c r="BT19" s="42">
        <f t="shared" si="0"/>
        <v>180401.80266441262</v>
      </c>
    </row>
    <row r="20" spans="1:72" x14ac:dyDescent="0.25">
      <c r="A20" s="10" t="s">
        <v>85</v>
      </c>
      <c r="B20" s="8" t="s">
        <v>86</v>
      </c>
      <c r="C20" s="42">
        <v>1.7695420365461894E-4</v>
      </c>
      <c r="D20" s="42">
        <v>0</v>
      </c>
      <c r="E20" s="42">
        <v>3.3620898925246147E-4</v>
      </c>
      <c r="F20" s="42">
        <v>0.12033453115937631</v>
      </c>
      <c r="G20" s="42">
        <v>1.5595547211517535</v>
      </c>
      <c r="H20" s="42">
        <v>0</v>
      </c>
      <c r="I20" s="42">
        <v>2.8731785600825011E-4</v>
      </c>
      <c r="J20" s="42">
        <v>0</v>
      </c>
      <c r="K20" s="42">
        <v>1.9496923076806226E-5</v>
      </c>
      <c r="L20" s="42">
        <v>0</v>
      </c>
      <c r="M20" s="42">
        <v>5.347170061827753E-3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3.362089892524615E-5</v>
      </c>
      <c r="V20" s="42">
        <v>0</v>
      </c>
      <c r="W20" s="42">
        <v>0</v>
      </c>
      <c r="X20" s="42">
        <v>2.7626716923870205E-3</v>
      </c>
      <c r="Y20" s="42">
        <v>0</v>
      </c>
      <c r="Z20" s="42">
        <v>0</v>
      </c>
      <c r="AA20" s="42">
        <v>0</v>
      </c>
      <c r="AB20" s="42">
        <v>4.3299144634311337E-2</v>
      </c>
      <c r="AC20" s="42">
        <v>0</v>
      </c>
      <c r="AD20" s="42">
        <v>-1.4650493530210785E-3</v>
      </c>
      <c r="AE20" s="42">
        <v>5.2704951333899569E-4</v>
      </c>
      <c r="AF20" s="42">
        <v>3.2710517775930447E-3</v>
      </c>
      <c r="AG20" s="42">
        <v>1.8314117907385876E-2</v>
      </c>
      <c r="AH20" s="42">
        <v>0.18381208765064344</v>
      </c>
      <c r="AI20" s="42">
        <v>21.635313279789465</v>
      </c>
      <c r="AJ20" s="42">
        <v>44.521763592146705</v>
      </c>
      <c r="AK20" s="42">
        <v>0</v>
      </c>
      <c r="AL20" s="42">
        <v>131.57737339538559</v>
      </c>
      <c r="AM20" s="42">
        <v>1.0668127721271331E-5</v>
      </c>
      <c r="AN20" s="42">
        <v>6.1225883499033667E-3</v>
      </c>
      <c r="AO20" s="42">
        <v>0</v>
      </c>
      <c r="AP20" s="42">
        <v>1.2162681077053746E-4</v>
      </c>
      <c r="AQ20" s="42">
        <v>1.7469591894453563E-2</v>
      </c>
      <c r="AR20" s="42">
        <v>0</v>
      </c>
      <c r="AS20" s="42">
        <v>0</v>
      </c>
      <c r="AT20" s="42">
        <v>0</v>
      </c>
      <c r="AU20" s="42">
        <v>5.1738375889344278E-3</v>
      </c>
      <c r="AV20" s="42">
        <v>7.5559910120238754E-4</v>
      </c>
      <c r="AW20" s="42">
        <v>0</v>
      </c>
      <c r="AX20" s="42">
        <v>0.11230208861146292</v>
      </c>
      <c r="AY20" s="42">
        <v>6.3408110681706861E-2</v>
      </c>
      <c r="AZ20" s="42">
        <v>0</v>
      </c>
      <c r="BA20" s="42">
        <v>0</v>
      </c>
      <c r="BB20" s="42">
        <v>1.435196367092342E-2</v>
      </c>
      <c r="BC20" s="42">
        <v>2.8379589179792072E-3</v>
      </c>
      <c r="BD20" s="42">
        <v>0.24976868268592045</v>
      </c>
      <c r="BE20" s="42">
        <v>0</v>
      </c>
      <c r="BF20" s="42">
        <v>6.8921859436637894E-4</v>
      </c>
      <c r="BG20" s="42">
        <v>298.21322646396146</v>
      </c>
      <c r="BH20" s="42">
        <v>9.087714572962864E-4</v>
      </c>
      <c r="BI20" s="42">
        <v>0.10293000104419356</v>
      </c>
      <c r="BJ20" s="42">
        <v>2.2298248641265199E-3</v>
      </c>
      <c r="BK20" s="42">
        <v>0</v>
      </c>
      <c r="BL20" s="42">
        <v>6.1854515892676355E-2</v>
      </c>
      <c r="BM20" s="42">
        <v>1.4275224962479035E-2</v>
      </c>
      <c r="BN20" s="42">
        <v>0</v>
      </c>
      <c r="BO20" s="42">
        <v>1.3378949184759121E-2</v>
      </c>
      <c r="BP20" s="42">
        <v>1.2540418294295806E-2</v>
      </c>
      <c r="BQ20" s="42">
        <v>0</v>
      </c>
      <c r="BR20" s="42">
        <v>2.1649572317155669E-2</v>
      </c>
      <c r="BS20" s="42">
        <v>0</v>
      </c>
      <c r="BT20" s="42">
        <f t="shared" si="0"/>
        <v>498.58706703940203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5.1944783766583701E-3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3.8958587824937775E-3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1.3869257265677848</v>
      </c>
      <c r="AC21" s="42">
        <v>0</v>
      </c>
      <c r="AD21" s="42">
        <v>0</v>
      </c>
      <c r="AE21" s="42">
        <v>1.6882054724139704E-2</v>
      </c>
      <c r="AF21" s="42">
        <v>5.1944783766583701E-3</v>
      </c>
      <c r="AG21" s="42">
        <v>0.42075274850932798</v>
      </c>
      <c r="AH21" s="42">
        <v>0</v>
      </c>
      <c r="AI21" s="42">
        <v>0</v>
      </c>
      <c r="AJ21" s="42">
        <v>0.77267865852793249</v>
      </c>
      <c r="AK21" s="42">
        <v>0</v>
      </c>
      <c r="AL21" s="42">
        <v>1.8180674318304293E-2</v>
      </c>
      <c r="AM21" s="42">
        <v>0</v>
      </c>
      <c r="AN21" s="42">
        <v>83.634547847742169</v>
      </c>
      <c r="AO21" s="42">
        <v>0</v>
      </c>
      <c r="AP21" s="42">
        <v>3.8958587824937775E-3</v>
      </c>
      <c r="AQ21" s="42">
        <v>0.57139262143242076</v>
      </c>
      <c r="AR21" s="42">
        <v>0</v>
      </c>
      <c r="AS21" s="42">
        <v>0</v>
      </c>
      <c r="AT21" s="42">
        <v>0</v>
      </c>
      <c r="AU21" s="42">
        <v>1.1687576347481334E-2</v>
      </c>
      <c r="AV21" s="42">
        <v>0</v>
      </c>
      <c r="AW21" s="42">
        <v>0</v>
      </c>
      <c r="AX21" s="42">
        <v>3.5971762758359214</v>
      </c>
      <c r="AY21" s="42">
        <v>2.0310410452734229</v>
      </c>
      <c r="AZ21" s="42">
        <v>0</v>
      </c>
      <c r="BA21" s="42">
        <v>0</v>
      </c>
      <c r="BB21" s="42">
        <v>0.45971133633426575</v>
      </c>
      <c r="BC21" s="42">
        <v>9.0903371591521481E-2</v>
      </c>
      <c r="BD21" s="42">
        <v>0</v>
      </c>
      <c r="BE21" s="42">
        <v>0</v>
      </c>
      <c r="BF21" s="42">
        <v>2.2076533100798074E-2</v>
      </c>
      <c r="BG21" s="42">
        <v>0.28309907152788116</v>
      </c>
      <c r="BH21" s="42">
        <v>3.8958587824937775E-3</v>
      </c>
      <c r="BI21" s="42">
        <v>0.6609973734297776</v>
      </c>
      <c r="BJ21" s="42">
        <v>7.1424077679052594E-2</v>
      </c>
      <c r="BK21" s="42">
        <v>0</v>
      </c>
      <c r="BL21" s="42">
        <v>3.8958587824937775E-3</v>
      </c>
      <c r="BM21" s="42">
        <v>0</v>
      </c>
      <c r="BN21" s="42">
        <v>16.377609431484778</v>
      </c>
      <c r="BO21" s="42">
        <v>97.09079873301944</v>
      </c>
      <c r="BP21" s="42">
        <v>0.39737759581436533</v>
      </c>
      <c r="BQ21" s="42">
        <v>0</v>
      </c>
      <c r="BR21" s="42">
        <v>0.69346286328389239</v>
      </c>
      <c r="BS21" s="42">
        <v>0</v>
      </c>
      <c r="BT21" s="42">
        <f t="shared" si="0"/>
        <v>208.63469800842799</v>
      </c>
    </row>
    <row r="22" spans="1:72" x14ac:dyDescent="0.25">
      <c r="A22" s="10" t="s">
        <v>89</v>
      </c>
      <c r="B22" s="8" t="s">
        <v>90</v>
      </c>
      <c r="C22" s="42">
        <v>15107.951622826873</v>
      </c>
      <c r="D22" s="42">
        <v>5845.5025988117704</v>
      </c>
      <c r="E22" s="42">
        <v>47.434798239865302</v>
      </c>
      <c r="F22" s="42">
        <v>254.90740828855644</v>
      </c>
      <c r="G22" s="42">
        <v>20.835033009454293</v>
      </c>
      <c r="H22" s="42">
        <v>146.32422829110888</v>
      </c>
      <c r="I22" s="42">
        <v>2183.2820073526323</v>
      </c>
      <c r="J22" s="42">
        <v>51.024806967561908</v>
      </c>
      <c r="K22" s="42">
        <v>2.1068448682135728</v>
      </c>
      <c r="L22" s="42">
        <v>9.9979775477321216</v>
      </c>
      <c r="M22" s="42">
        <v>121.9167239528104</v>
      </c>
      <c r="N22" s="42">
        <v>185.13946389585837</v>
      </c>
      <c r="O22" s="42">
        <v>39.108456663002727</v>
      </c>
      <c r="P22" s="42">
        <v>321.75713857840731</v>
      </c>
      <c r="Q22" s="42">
        <v>42.271646153747852</v>
      </c>
      <c r="R22" s="42">
        <v>730.76620501577543</v>
      </c>
      <c r="S22" s="42">
        <v>34.375847120840035</v>
      </c>
      <c r="T22" s="42">
        <v>26.191779862418123</v>
      </c>
      <c r="U22" s="42">
        <v>543.68653359770008</v>
      </c>
      <c r="V22" s="42">
        <v>69.669561750817351</v>
      </c>
      <c r="W22" s="42">
        <v>97.268533250103459</v>
      </c>
      <c r="X22" s="42">
        <v>207.90969409285648</v>
      </c>
      <c r="Y22" s="42">
        <v>101.16435334879029</v>
      </c>
      <c r="Z22" s="42">
        <v>41.060274239009686</v>
      </c>
      <c r="AA22" s="42">
        <v>220.93757535385029</v>
      </c>
      <c r="AB22" s="42">
        <v>288.03591877241433</v>
      </c>
      <c r="AC22" s="42">
        <v>9733.8559662396656</v>
      </c>
      <c r="AD22" s="42">
        <v>205.91216304714183</v>
      </c>
      <c r="AE22" s="42">
        <v>658.59803540561211</v>
      </c>
      <c r="AF22" s="42">
        <v>1477.2852072404639</v>
      </c>
      <c r="AG22" s="42">
        <v>733.70136675007666</v>
      </c>
      <c r="AH22" s="42">
        <v>1410.8468055035287</v>
      </c>
      <c r="AI22" s="42">
        <v>786.81354879970502</v>
      </c>
      <c r="AJ22" s="42">
        <v>4880.4171671566673</v>
      </c>
      <c r="AK22" s="42">
        <v>1.9649122103398746</v>
      </c>
      <c r="AL22" s="42">
        <v>152.59791901792877</v>
      </c>
      <c r="AM22" s="42">
        <v>0</v>
      </c>
      <c r="AN22" s="42">
        <v>6871.1022026529781</v>
      </c>
      <c r="AO22" s="42">
        <v>894.94907660511751</v>
      </c>
      <c r="AP22" s="42">
        <v>6621.6073456437225</v>
      </c>
      <c r="AQ22" s="42">
        <v>2143.9534146115634</v>
      </c>
      <c r="AR22" s="42">
        <v>19.164702650164973</v>
      </c>
      <c r="AS22" s="42">
        <v>32.00412155468878</v>
      </c>
      <c r="AT22" s="42">
        <v>3082.9742456924987</v>
      </c>
      <c r="AU22" s="42">
        <v>9049.4690663944784</v>
      </c>
      <c r="AV22" s="42">
        <v>8955.408191877792</v>
      </c>
      <c r="AW22" s="42">
        <v>0</v>
      </c>
      <c r="AX22" s="42">
        <v>6082.4688559248434</v>
      </c>
      <c r="AY22" s="42">
        <v>3479.6406251118569</v>
      </c>
      <c r="AZ22" s="42">
        <v>0.22655712262227018</v>
      </c>
      <c r="BA22" s="42">
        <v>-3.3711190513019181E-3</v>
      </c>
      <c r="BB22" s="42">
        <v>723.0141996944833</v>
      </c>
      <c r="BC22" s="42">
        <v>186.26461244203753</v>
      </c>
      <c r="BD22" s="42">
        <v>44529.419657648476</v>
      </c>
      <c r="BE22" s="42">
        <v>237.6489260237411</v>
      </c>
      <c r="BF22" s="42">
        <v>176.58430559965223</v>
      </c>
      <c r="BG22" s="42">
        <v>2005.2037616529963</v>
      </c>
      <c r="BH22" s="42">
        <v>21.942216680738337</v>
      </c>
      <c r="BI22" s="42">
        <v>2485.4170259753528</v>
      </c>
      <c r="BJ22" s="42">
        <v>151.32821302035819</v>
      </c>
      <c r="BK22" s="42">
        <v>4.0492337488417274</v>
      </c>
      <c r="BL22" s="42">
        <v>0.71780588537912648</v>
      </c>
      <c r="BM22" s="42">
        <v>8330.14061145694</v>
      </c>
      <c r="BN22" s="42">
        <v>1869.1645634457286</v>
      </c>
      <c r="BO22" s="42">
        <v>14248.406397332095</v>
      </c>
      <c r="BP22" s="42">
        <v>1604.4774224378641</v>
      </c>
      <c r="BQ22" s="42">
        <v>23.480320963574073</v>
      </c>
      <c r="BR22" s="42">
        <v>57.98959795844209</v>
      </c>
      <c r="BS22" s="42">
        <v>0</v>
      </c>
      <c r="BT22" s="42">
        <f t="shared" si="0"/>
        <v>170670.83402991327</v>
      </c>
    </row>
    <row r="23" spans="1:72" x14ac:dyDescent="0.25">
      <c r="A23" s="10" t="s">
        <v>91</v>
      </c>
      <c r="B23" s="8" t="s">
        <v>7</v>
      </c>
      <c r="C23" s="42">
        <v>0.26500735452186258</v>
      </c>
      <c r="D23" s="42">
        <v>0</v>
      </c>
      <c r="E23" s="42">
        <v>6.5022061417323758E-3</v>
      </c>
      <c r="F23" s="42">
        <v>0</v>
      </c>
      <c r="G23" s="42">
        <v>38.398954702538212</v>
      </c>
      <c r="H23" s="42">
        <v>340.00000000000034</v>
      </c>
      <c r="I23" s="42">
        <v>0</v>
      </c>
      <c r="J23" s="42">
        <v>266.43763177202283</v>
      </c>
      <c r="K23" s="42">
        <v>65.114062922235206</v>
      </c>
      <c r="L23" s="42">
        <v>3.7597172450520119E-2</v>
      </c>
      <c r="M23" s="42">
        <v>73.581957298017116</v>
      </c>
      <c r="N23" s="42">
        <v>3.2530886801159252E-2</v>
      </c>
      <c r="O23" s="42">
        <v>2.5331428246804337E-3</v>
      </c>
      <c r="P23" s="42">
        <v>0</v>
      </c>
      <c r="Q23" s="42">
        <v>2.5331428246804337E-3</v>
      </c>
      <c r="R23" s="42">
        <v>1.9598526064632828E-2</v>
      </c>
      <c r="S23" s="42">
        <v>2.7864571071484771E-2</v>
      </c>
      <c r="T23" s="42">
        <v>1.9731849371194956E-2</v>
      </c>
      <c r="U23" s="42">
        <v>8.4726336888438267E-2</v>
      </c>
      <c r="V23" s="42">
        <v>1.3332330656212808E-3</v>
      </c>
      <c r="W23" s="42">
        <v>1.3332330656212808E-3</v>
      </c>
      <c r="X23" s="42">
        <v>1.8665262918697932E-3</v>
      </c>
      <c r="Y23" s="42">
        <v>4.932962342798739E-3</v>
      </c>
      <c r="Z23" s="42">
        <v>0.41543542324759108</v>
      </c>
      <c r="AA23" s="42">
        <v>0.14372252447397407</v>
      </c>
      <c r="AB23" s="42">
        <v>1.9865172677757083E-2</v>
      </c>
      <c r="AC23" s="42">
        <v>0</v>
      </c>
      <c r="AD23" s="42">
        <v>-2.5252749720140915</v>
      </c>
      <c r="AE23" s="42">
        <v>4.6542107119768583E-2</v>
      </c>
      <c r="AF23" s="42">
        <v>5.9890443693437767</v>
      </c>
      <c r="AG23" s="42">
        <v>2.2301336960692635</v>
      </c>
      <c r="AH23" s="42">
        <v>0</v>
      </c>
      <c r="AI23" s="42">
        <v>5.2939386089329279</v>
      </c>
      <c r="AJ23" s="42">
        <v>1.5198856948082602E-2</v>
      </c>
      <c r="AK23" s="42">
        <v>0</v>
      </c>
      <c r="AL23" s="42">
        <v>-0.47099355605582138</v>
      </c>
      <c r="AM23" s="42">
        <v>145.64552291325597</v>
      </c>
      <c r="AN23" s="42">
        <v>16203.463188343534</v>
      </c>
      <c r="AO23" s="42">
        <v>3.5330676238963944E-2</v>
      </c>
      <c r="AP23" s="42">
        <v>0.30709580532965003</v>
      </c>
      <c r="AQ23" s="42">
        <v>0.17453682608110296</v>
      </c>
      <c r="AR23" s="42">
        <v>0</v>
      </c>
      <c r="AS23" s="42">
        <v>0</v>
      </c>
      <c r="AT23" s="42">
        <v>0</v>
      </c>
      <c r="AU23" s="42">
        <v>0.52396579997565884</v>
      </c>
      <c r="AV23" s="42">
        <v>0</v>
      </c>
      <c r="AW23" s="42">
        <v>0</v>
      </c>
      <c r="AX23" s="42">
        <v>0.18767349234841102</v>
      </c>
      <c r="AY23" s="42">
        <v>2.5198104940242209E-2</v>
      </c>
      <c r="AZ23" s="42">
        <v>0</v>
      </c>
      <c r="BA23" s="42">
        <v>0</v>
      </c>
      <c r="BB23" s="42">
        <v>6.5328420215442764E-3</v>
      </c>
      <c r="BC23" s="42">
        <v>7.0194897446861013E-3</v>
      </c>
      <c r="BD23" s="42">
        <v>3.9996991968638427E-3</v>
      </c>
      <c r="BE23" s="42">
        <v>1.8665262918697932E-3</v>
      </c>
      <c r="BF23" s="42">
        <v>1.8665262918697932E-3</v>
      </c>
      <c r="BG23" s="42">
        <v>2.3317535468146432E-2</v>
      </c>
      <c r="BH23" s="42">
        <v>0.14772750401005957</v>
      </c>
      <c r="BI23" s="42">
        <v>25.1863881896317</v>
      </c>
      <c r="BJ23" s="42">
        <v>0.82664352573080668</v>
      </c>
      <c r="BK23" s="42">
        <v>0.35952449952597265</v>
      </c>
      <c r="BL23" s="42">
        <v>0.12268189392123205</v>
      </c>
      <c r="BM23" s="42">
        <v>1.4860888996108681E-2</v>
      </c>
      <c r="BN23" s="42">
        <v>1.0132571298721735E-2</v>
      </c>
      <c r="BO23" s="42">
        <v>0.33639785473500045</v>
      </c>
      <c r="BP23" s="42">
        <v>0</v>
      </c>
      <c r="BQ23" s="42">
        <v>0</v>
      </c>
      <c r="BR23" s="42">
        <v>3.666390930458522E-2</v>
      </c>
      <c r="BS23" s="42">
        <v>0</v>
      </c>
      <c r="BT23" s="42">
        <f t="shared" si="0"/>
        <v>17172.64644548716</v>
      </c>
    </row>
    <row r="24" spans="1:72" x14ac:dyDescent="0.25">
      <c r="A24" s="10" t="s">
        <v>92</v>
      </c>
      <c r="B24" s="8" t="s">
        <v>8</v>
      </c>
      <c r="C24" s="42">
        <v>15.939201281035434</v>
      </c>
      <c r="D24" s="42">
        <v>3.9749196682900543</v>
      </c>
      <c r="E24" s="42">
        <v>2.984380962772482</v>
      </c>
      <c r="F24" s="42">
        <v>4.734797828492372</v>
      </c>
      <c r="G24" s="42">
        <v>109.46930153391655</v>
      </c>
      <c r="H24" s="42">
        <v>11.924845211193739</v>
      </c>
      <c r="I24" s="42">
        <v>0.82917507533406343</v>
      </c>
      <c r="J24" s="42">
        <v>1.8921741996461721</v>
      </c>
      <c r="K24" s="42">
        <v>0.47803096882019014</v>
      </c>
      <c r="L24" s="42">
        <v>190.18060696166805</v>
      </c>
      <c r="M24" s="42">
        <v>-28.604462630412584</v>
      </c>
      <c r="N24" s="42">
        <v>76.971241036994172</v>
      </c>
      <c r="O24" s="42">
        <v>7.2344526114603731</v>
      </c>
      <c r="P24" s="42">
        <v>112.03161045303165</v>
      </c>
      <c r="Q24" s="42">
        <v>13.20121142404477</v>
      </c>
      <c r="R24" s="42">
        <v>88.269614008421968</v>
      </c>
      <c r="S24" s="42">
        <v>41.726276137122134</v>
      </c>
      <c r="T24" s="42">
        <v>31.159306538171265</v>
      </c>
      <c r="U24" s="42">
        <v>182.00643246469545</v>
      </c>
      <c r="V24" s="42">
        <v>2.7559667228466243</v>
      </c>
      <c r="W24" s="42">
        <v>3.2906562477313059</v>
      </c>
      <c r="X24" s="42">
        <v>24.501440383815385</v>
      </c>
      <c r="Y24" s="42">
        <v>17.835953206316486</v>
      </c>
      <c r="Z24" s="42">
        <v>428.01042227977916</v>
      </c>
      <c r="AA24" s="42">
        <v>163.58866352939066</v>
      </c>
      <c r="AB24" s="42">
        <v>239.7226794575414</v>
      </c>
      <c r="AC24" s="42">
        <v>-3.7062876567378642</v>
      </c>
      <c r="AD24" s="42">
        <v>159.33523745413027</v>
      </c>
      <c r="AE24" s="42">
        <v>125.77694526784511</v>
      </c>
      <c r="AF24" s="42">
        <v>343.87683851251319</v>
      </c>
      <c r="AG24" s="42">
        <v>167.01204546427263</v>
      </c>
      <c r="AH24" s="42">
        <v>64.442928789982432</v>
      </c>
      <c r="AI24" s="42">
        <v>1046.3987070709586</v>
      </c>
      <c r="AJ24" s="42">
        <v>118.15326952740992</v>
      </c>
      <c r="AK24" s="42">
        <v>2.1328976120986078E-2</v>
      </c>
      <c r="AL24" s="42">
        <v>32.784737730253447</v>
      </c>
      <c r="AM24" s="42">
        <v>8.6660757522460784E-3</v>
      </c>
      <c r="AN24" s="42">
        <v>645.79240523009207</v>
      </c>
      <c r="AO24" s="42">
        <v>52.877322576963223</v>
      </c>
      <c r="AP24" s="42">
        <v>863.56364828705182</v>
      </c>
      <c r="AQ24" s="42">
        <v>3230.9771606742602</v>
      </c>
      <c r="AR24" s="42">
        <v>175.3067032760116</v>
      </c>
      <c r="AS24" s="42">
        <v>74.634019548726101</v>
      </c>
      <c r="AT24" s="42">
        <v>92.865075866838851</v>
      </c>
      <c r="AU24" s="42">
        <v>534.54146832161871</v>
      </c>
      <c r="AV24" s="42">
        <v>618.39927601239776</v>
      </c>
      <c r="AW24" s="42">
        <v>0</v>
      </c>
      <c r="AX24" s="42">
        <v>629.36879271541375</v>
      </c>
      <c r="AY24" s="42">
        <v>257.17282255805782</v>
      </c>
      <c r="AZ24" s="42">
        <v>1.1635259594731906</v>
      </c>
      <c r="BA24" s="42">
        <v>0.46658248127730007</v>
      </c>
      <c r="BB24" s="42">
        <v>85.340898229835418</v>
      </c>
      <c r="BC24" s="42">
        <v>18.566193400279769</v>
      </c>
      <c r="BD24" s="42">
        <v>138.88418851352301</v>
      </c>
      <c r="BE24" s="42">
        <v>23.216751921660435</v>
      </c>
      <c r="BF24" s="42">
        <v>5.3518973122019364</v>
      </c>
      <c r="BG24" s="42">
        <v>112.55399158882354</v>
      </c>
      <c r="BH24" s="42">
        <v>13.505533708774189</v>
      </c>
      <c r="BI24" s="42">
        <v>1312.2093609800611</v>
      </c>
      <c r="BJ24" s="42">
        <v>31.968317648631256</v>
      </c>
      <c r="BK24" s="42">
        <v>33.553801884765711</v>
      </c>
      <c r="BL24" s="42">
        <v>17.800553889842213</v>
      </c>
      <c r="BM24" s="42">
        <v>0</v>
      </c>
      <c r="BN24" s="42">
        <v>147.12928240700904</v>
      </c>
      <c r="BO24" s="42">
        <v>1097.2572656466302</v>
      </c>
      <c r="BP24" s="42">
        <v>253.3589052630746</v>
      </c>
      <c r="BQ24" s="42">
        <v>2.9658244416965145</v>
      </c>
      <c r="BR24" s="42">
        <v>115.17685275891733</v>
      </c>
      <c r="BS24" s="42">
        <v>0</v>
      </c>
      <c r="BT24" s="42">
        <f t="shared" si="0"/>
        <v>14386.181737878527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7.9397190832251399E-3</v>
      </c>
      <c r="D26" s="42">
        <v>1.2520639491662045E-4</v>
      </c>
      <c r="E26" s="42">
        <v>1.4597710644083943E-3</v>
      </c>
      <c r="F26" s="42">
        <v>0.68991297780726524</v>
      </c>
      <c r="G26" s="42">
        <v>0.46300685662987534</v>
      </c>
      <c r="H26" s="42">
        <v>0</v>
      </c>
      <c r="I26" s="42">
        <v>0</v>
      </c>
      <c r="J26" s="42">
        <v>0</v>
      </c>
      <c r="K26" s="42">
        <v>3.3079779486981232E-3</v>
      </c>
      <c r="L26" s="42">
        <v>0.17146552518099678</v>
      </c>
      <c r="M26" s="42">
        <v>0.90182738109075178</v>
      </c>
      <c r="N26" s="42">
        <v>2.0796461356219927E-2</v>
      </c>
      <c r="O26" s="42">
        <v>2.1668484448887988E-3</v>
      </c>
      <c r="P26" s="42">
        <v>7.3563927832330884E-3</v>
      </c>
      <c r="Q26" s="42">
        <v>4.2129121666092576E-4</v>
      </c>
      <c r="R26" s="42">
        <v>1.4259087333139025E-3</v>
      </c>
      <c r="S26" s="42">
        <v>0</v>
      </c>
      <c r="T26" s="42">
        <v>2.5925613332980046E-4</v>
      </c>
      <c r="U26" s="42">
        <v>2.2684911666357539E-3</v>
      </c>
      <c r="V26" s="42">
        <v>3.5647718332847562E-4</v>
      </c>
      <c r="W26" s="42">
        <v>6.1573331665827613E-4</v>
      </c>
      <c r="X26" s="42">
        <v>1.3610946999814523E-3</v>
      </c>
      <c r="Y26" s="42">
        <v>6.8054734999072617E-4</v>
      </c>
      <c r="Z26" s="42">
        <v>0.27105228739630638</v>
      </c>
      <c r="AA26" s="42">
        <v>9.6605316682016898E-2</v>
      </c>
      <c r="AB26" s="42">
        <v>8.0401808348904369E-2</v>
      </c>
      <c r="AC26" s="42">
        <v>7.8749050498926887E-3</v>
      </c>
      <c r="AD26" s="42">
        <v>8.6026912031497054E-4</v>
      </c>
      <c r="AE26" s="42">
        <v>1.2314666333165523E-3</v>
      </c>
      <c r="AF26" s="42">
        <v>4.4216717482797809E-6</v>
      </c>
      <c r="AG26" s="42">
        <v>9.754512016533743E-3</v>
      </c>
      <c r="AH26" s="42">
        <v>1.5652589049786704E-2</v>
      </c>
      <c r="AI26" s="42">
        <v>0</v>
      </c>
      <c r="AJ26" s="42">
        <v>1.7953487233088681E-2</v>
      </c>
      <c r="AK26" s="42">
        <v>0</v>
      </c>
      <c r="AL26" s="42">
        <v>0</v>
      </c>
      <c r="AM26" s="42">
        <v>1.8100256700423693E-3</v>
      </c>
      <c r="AN26" s="42">
        <v>0</v>
      </c>
      <c r="AO26" s="42">
        <v>0</v>
      </c>
      <c r="AP26" s="42">
        <v>0</v>
      </c>
      <c r="AQ26" s="42">
        <v>5.008255796664818E-4</v>
      </c>
      <c r="AR26" s="42">
        <v>0</v>
      </c>
      <c r="AS26" s="42">
        <v>0</v>
      </c>
      <c r="AT26" s="42">
        <v>8.0142552215574564E-2</v>
      </c>
      <c r="AU26" s="42">
        <v>0.16803038141437693</v>
      </c>
      <c r="AV26" s="42">
        <v>0.51624377549296518</v>
      </c>
      <c r="AW26" s="42">
        <v>0</v>
      </c>
      <c r="AX26" s="42">
        <v>6.2603197458310222E-3</v>
      </c>
      <c r="AY26" s="42">
        <v>3.1301598729155111E-3</v>
      </c>
      <c r="AZ26" s="42">
        <v>3.2407016666225058E-5</v>
      </c>
      <c r="BA26" s="42">
        <v>0</v>
      </c>
      <c r="BB26" s="42">
        <v>0</v>
      </c>
      <c r="BC26" s="42">
        <v>2.504127898332409E-4</v>
      </c>
      <c r="BD26" s="42">
        <v>0</v>
      </c>
      <c r="BE26" s="42">
        <v>0</v>
      </c>
      <c r="BF26" s="42">
        <v>4.8610524999337585E-4</v>
      </c>
      <c r="BG26" s="42">
        <v>-1.2520639491662045E-4</v>
      </c>
      <c r="BH26" s="42">
        <v>0</v>
      </c>
      <c r="BI26" s="42">
        <v>1.3101278076651483E-2</v>
      </c>
      <c r="BJ26" s="42">
        <v>2.504127898332409E-4</v>
      </c>
      <c r="BK26" s="42">
        <v>0</v>
      </c>
      <c r="BL26" s="42">
        <v>2.2242744491529561E-4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3.5684808577506355</v>
      </c>
    </row>
    <row r="27" spans="1:72" x14ac:dyDescent="0.25">
      <c r="A27" s="10" t="s">
        <v>97</v>
      </c>
      <c r="B27" s="8" t="s">
        <v>98</v>
      </c>
      <c r="C27" s="42">
        <v>14.170498285852178</v>
      </c>
      <c r="D27" s="42">
        <v>9.1072825135388502</v>
      </c>
      <c r="E27" s="42">
        <v>5.1293275307639816E-2</v>
      </c>
      <c r="F27" s="42">
        <v>1.1124574718039137</v>
      </c>
      <c r="G27" s="42">
        <v>0.67428955041704786</v>
      </c>
      <c r="H27" s="42">
        <v>0.11228926359005706</v>
      </c>
      <c r="I27" s="42">
        <v>7.1678368158773417E-2</v>
      </c>
      <c r="J27" s="42">
        <v>0.23276104029963135</v>
      </c>
      <c r="K27" s="42">
        <v>7.6168264476041466E-3</v>
      </c>
      <c r="L27" s="42">
        <v>1.1365990962376256</v>
      </c>
      <c r="M27" s="42">
        <v>11834.148447299232</v>
      </c>
      <c r="N27" s="42">
        <v>9.1517351672793747</v>
      </c>
      <c r="O27" s="42">
        <v>0.45824895495293994</v>
      </c>
      <c r="P27" s="42">
        <v>10.43519016098538</v>
      </c>
      <c r="Q27" s="42">
        <v>4.7330690609212054</v>
      </c>
      <c r="R27" s="42">
        <v>34.057095109130842</v>
      </c>
      <c r="S27" s="42">
        <v>2.6481619682298514</v>
      </c>
      <c r="T27" s="42">
        <v>2.6292331849873971</v>
      </c>
      <c r="U27" s="42">
        <v>25.493097110370698</v>
      </c>
      <c r="V27" s="42">
        <v>1.4003811080346413</v>
      </c>
      <c r="W27" s="42">
        <v>1.7593893808380812</v>
      </c>
      <c r="X27" s="42">
        <v>2.8583607478865054</v>
      </c>
      <c r="Y27" s="42">
        <v>4.1847969688513045</v>
      </c>
      <c r="Z27" s="42">
        <v>82.327449342374649</v>
      </c>
      <c r="AA27" s="42">
        <v>6.2974180762157932</v>
      </c>
      <c r="AB27" s="42">
        <v>133.97471317444837</v>
      </c>
      <c r="AC27" s="42">
        <v>8.9417770831847321</v>
      </c>
      <c r="AD27" s="42">
        <v>8.0509769353939831</v>
      </c>
      <c r="AE27" s="42">
        <v>1.3794417966585177</v>
      </c>
      <c r="AF27" s="42">
        <v>4.7075487591294767</v>
      </c>
      <c r="AG27" s="42">
        <v>14.178789910999814</v>
      </c>
      <c r="AH27" s="42">
        <v>19.802237594070245</v>
      </c>
      <c r="AI27" s="42">
        <v>36.319355300858888</v>
      </c>
      <c r="AJ27" s="42">
        <v>2.4428314041912755</v>
      </c>
      <c r="AK27" s="42">
        <v>9.539325381744559E-5</v>
      </c>
      <c r="AL27" s="42">
        <v>3.4279922600352029</v>
      </c>
      <c r="AM27" s="42">
        <v>5.0140200289975267E-4</v>
      </c>
      <c r="AN27" s="42">
        <v>1.5995138416176991</v>
      </c>
      <c r="AO27" s="42">
        <v>0.10185654690887518</v>
      </c>
      <c r="AP27" s="42">
        <v>5.6126151470822228</v>
      </c>
      <c r="AQ27" s="42">
        <v>21.388458865348426</v>
      </c>
      <c r="AR27" s="42">
        <v>0.5283055481574761</v>
      </c>
      <c r="AS27" s="42">
        <v>0.26026262524027505</v>
      </c>
      <c r="AT27" s="42">
        <v>23.428550088081035</v>
      </c>
      <c r="AU27" s="42">
        <v>65.076499585614229</v>
      </c>
      <c r="AV27" s="42">
        <v>23.98572775148553</v>
      </c>
      <c r="AW27" s="42">
        <v>0</v>
      </c>
      <c r="AX27" s="42">
        <v>47.064995835331118</v>
      </c>
      <c r="AY27" s="42">
        <v>62.657649915436778</v>
      </c>
      <c r="AZ27" s="42">
        <v>0.52916636866196676</v>
      </c>
      <c r="BA27" s="42">
        <v>2.0387214158546392E-2</v>
      </c>
      <c r="BB27" s="42">
        <v>14.326289851025662</v>
      </c>
      <c r="BC27" s="42">
        <v>3.7277791427327029</v>
      </c>
      <c r="BD27" s="42">
        <v>9.9332213311863633</v>
      </c>
      <c r="BE27" s="42">
        <v>2.2785085558079863</v>
      </c>
      <c r="BF27" s="42">
        <v>2.0983865382216072E-2</v>
      </c>
      <c r="BG27" s="42">
        <v>63.828230189151441</v>
      </c>
      <c r="BH27" s="42">
        <v>0.14991333108086111</v>
      </c>
      <c r="BI27" s="42">
        <v>8.4829853746520438</v>
      </c>
      <c r="BJ27" s="42">
        <v>1.3422761487983306</v>
      </c>
      <c r="BK27" s="42">
        <v>1.0529361433963382</v>
      </c>
      <c r="BL27" s="42">
        <v>7.2046364270799081</v>
      </c>
      <c r="BM27" s="42">
        <v>0.31928617322134212</v>
      </c>
      <c r="BN27" s="42">
        <v>0.35021502941072191</v>
      </c>
      <c r="BO27" s="42">
        <v>13.526931614937494</v>
      </c>
      <c r="BP27" s="42">
        <v>1.7343795393363781</v>
      </c>
      <c r="BQ27" s="42">
        <v>5.7821542066550571E-3</v>
      </c>
      <c r="BR27" s="42">
        <v>56.594569736592369</v>
      </c>
      <c r="BS27" s="42">
        <v>0</v>
      </c>
      <c r="BT27" s="42">
        <f t="shared" si="0"/>
        <v>12719.618014287298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2.7914769378200743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72719.584665995208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959.56517673367603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126.118526399353</v>
      </c>
      <c r="BA28" s="42">
        <v>15.925476343103014</v>
      </c>
      <c r="BB28" s="42">
        <v>0</v>
      </c>
      <c r="BC28" s="42">
        <v>8.8965775788078627</v>
      </c>
      <c r="BD28" s="42">
        <v>0</v>
      </c>
      <c r="BE28" s="42">
        <v>0</v>
      </c>
      <c r="BF28" s="42">
        <v>0</v>
      </c>
      <c r="BG28" s="42">
        <v>0</v>
      </c>
      <c r="BH28" s="42">
        <v>29.561539945835609</v>
      </c>
      <c r="BI28" s="42">
        <v>381.20730383957306</v>
      </c>
      <c r="BJ28" s="42">
        <v>0</v>
      </c>
      <c r="BK28" s="42">
        <v>301.05777535871033</v>
      </c>
      <c r="BL28" s="42">
        <v>2898.5973549879322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77443.305874120037</v>
      </c>
    </row>
    <row r="29" spans="1:72" x14ac:dyDescent="0.25">
      <c r="A29" s="10" t="s">
        <v>100</v>
      </c>
      <c r="B29" s="8" t="s">
        <v>12</v>
      </c>
      <c r="C29" s="42">
        <v>21848.460956565188</v>
      </c>
      <c r="D29" s="42">
        <v>6.1876843229899139</v>
      </c>
      <c r="E29" s="42">
        <v>24.619648112855209</v>
      </c>
      <c r="F29" s="42">
        <v>2231.5727761941175</v>
      </c>
      <c r="G29" s="42">
        <v>19100.467285346036</v>
      </c>
      <c r="H29" s="42">
        <v>1715.208297728409</v>
      </c>
      <c r="I29" s="42">
        <v>2.6353488581968398</v>
      </c>
      <c r="J29" s="42">
        <v>13.351459133392881</v>
      </c>
      <c r="K29" s="42">
        <v>21.744034721557359</v>
      </c>
      <c r="L29" s="42">
        <v>622.54937099511494</v>
      </c>
      <c r="M29" s="42">
        <v>-10332.690421799922</v>
      </c>
      <c r="N29" s="42">
        <v>5164.1188351582477</v>
      </c>
      <c r="O29" s="42">
        <v>16707.509797713494</v>
      </c>
      <c r="P29" s="42">
        <v>1432.5550411541017</v>
      </c>
      <c r="Q29" s="42">
        <v>166.90713367045129</v>
      </c>
      <c r="R29" s="42">
        <v>1015.7170897858057</v>
      </c>
      <c r="S29" s="42">
        <v>2322.8874292429759</v>
      </c>
      <c r="T29" s="42">
        <v>1767.9025855467141</v>
      </c>
      <c r="U29" s="42">
        <v>769.60136347345986</v>
      </c>
      <c r="V29" s="42">
        <v>33.756882054857684</v>
      </c>
      <c r="W29" s="42">
        <v>55.124957727019471</v>
      </c>
      <c r="X29" s="42">
        <v>5127.230426862543</v>
      </c>
      <c r="Y29" s="42">
        <v>66.904459151429762</v>
      </c>
      <c r="Z29" s="42">
        <v>10561.638793004813</v>
      </c>
      <c r="AA29" s="42">
        <v>886.35158848203571</v>
      </c>
      <c r="AB29" s="42">
        <v>1702.3622767950296</v>
      </c>
      <c r="AC29" s="42">
        <v>165.10889469088991</v>
      </c>
      <c r="AD29" s="42">
        <v>-118.41355486453524</v>
      </c>
      <c r="AE29" s="42">
        <v>425.97055582564923</v>
      </c>
      <c r="AF29" s="42">
        <v>2227.0451941430597</v>
      </c>
      <c r="AG29" s="42">
        <v>1774.8560413386072</v>
      </c>
      <c r="AH29" s="42">
        <v>13845.896928545488</v>
      </c>
      <c r="AI29" s="42">
        <v>24970.77643318578</v>
      </c>
      <c r="AJ29" s="42">
        <v>3076.1399219208388</v>
      </c>
      <c r="AK29" s="42">
        <v>5.750927537675167E-2</v>
      </c>
      <c r="AL29" s="42">
        <v>355.02656862514181</v>
      </c>
      <c r="AM29" s="42">
        <v>13.769279982590705</v>
      </c>
      <c r="AN29" s="42">
        <v>529.86224356862454</v>
      </c>
      <c r="AO29" s="42">
        <v>396.07460921362303</v>
      </c>
      <c r="AP29" s="42">
        <v>2842.2968717336516</v>
      </c>
      <c r="AQ29" s="42">
        <v>1613.546336562863</v>
      </c>
      <c r="AR29" s="42">
        <v>104.39209023094743</v>
      </c>
      <c r="AS29" s="42">
        <v>66.329365489592007</v>
      </c>
      <c r="AT29" s="42">
        <v>264.82458454004495</v>
      </c>
      <c r="AU29" s="42">
        <v>1043.5979394638555</v>
      </c>
      <c r="AV29" s="42">
        <v>258.02154540294686</v>
      </c>
      <c r="AW29" s="42">
        <v>0</v>
      </c>
      <c r="AX29" s="42">
        <v>2724.3332024496317</v>
      </c>
      <c r="AY29" s="42">
        <v>1197.6330392942505</v>
      </c>
      <c r="AZ29" s="42">
        <v>15.623923173475319</v>
      </c>
      <c r="BA29" s="42">
        <v>3.9646251801204002</v>
      </c>
      <c r="BB29" s="42">
        <v>343.06614966953452</v>
      </c>
      <c r="BC29" s="42">
        <v>78.155092770472379</v>
      </c>
      <c r="BD29" s="42">
        <v>2217.3404079646989</v>
      </c>
      <c r="BE29" s="42">
        <v>115.50545377993076</v>
      </c>
      <c r="BF29" s="42">
        <v>34.194157227620181</v>
      </c>
      <c r="BG29" s="42">
        <v>384.39449495239927</v>
      </c>
      <c r="BH29" s="42">
        <v>3134.0787104945771</v>
      </c>
      <c r="BI29" s="42">
        <v>14751.458419115401</v>
      </c>
      <c r="BJ29" s="42">
        <v>44.666601193845715</v>
      </c>
      <c r="BK29" s="42">
        <v>99.965960361676679</v>
      </c>
      <c r="BL29" s="42">
        <v>713.6062024442823</v>
      </c>
      <c r="BM29" s="42">
        <v>176.55281923563132</v>
      </c>
      <c r="BN29" s="42">
        <v>133.03587464242116</v>
      </c>
      <c r="BO29" s="42">
        <v>667.61326671778102</v>
      </c>
      <c r="BP29" s="42">
        <v>203.44070854870139</v>
      </c>
      <c r="BQ29" s="42">
        <v>13.205689281505002</v>
      </c>
      <c r="BR29" s="42">
        <v>775.20149894839608</v>
      </c>
      <c r="BS29" s="42">
        <v>0</v>
      </c>
      <c r="BT29" s="42">
        <f t="shared" si="0"/>
        <v>164716.89075632225</v>
      </c>
    </row>
    <row r="30" spans="1:72" x14ac:dyDescent="0.25">
      <c r="A30" s="10" t="s">
        <v>101</v>
      </c>
      <c r="B30" s="8" t="s">
        <v>102</v>
      </c>
      <c r="C30" s="42">
        <v>7.1652909476945248E-2</v>
      </c>
      <c r="D30" s="42">
        <v>35.219199907627534</v>
      </c>
      <c r="E30" s="42">
        <v>0</v>
      </c>
      <c r="F30" s="42">
        <v>0.62167703062846436</v>
      </c>
      <c r="G30" s="42">
        <v>15.799979599493193</v>
      </c>
      <c r="H30" s="42">
        <v>4.9974037831870127E-3</v>
      </c>
      <c r="I30" s="42">
        <v>0.33625202019398232</v>
      </c>
      <c r="J30" s="42">
        <v>1.8666709114101619E-3</v>
      </c>
      <c r="K30" s="42">
        <v>0</v>
      </c>
      <c r="L30" s="42">
        <v>93.099376244472396</v>
      </c>
      <c r="M30" s="42">
        <v>58.179871194689035</v>
      </c>
      <c r="N30" s="42">
        <v>59.691352768295019</v>
      </c>
      <c r="O30" s="42">
        <v>3.7849321208997626</v>
      </c>
      <c r="P30" s="42">
        <v>1865.142548286944</v>
      </c>
      <c r="Q30" s="42">
        <v>40.802816079288519</v>
      </c>
      <c r="R30" s="42">
        <v>243.95310748700419</v>
      </c>
      <c r="S30" s="42">
        <v>27.437084625077521</v>
      </c>
      <c r="T30" s="42">
        <v>21.542170816881196</v>
      </c>
      <c r="U30" s="42">
        <v>144.51924547695037</v>
      </c>
      <c r="V30" s="42">
        <v>1.0104986444385542</v>
      </c>
      <c r="W30" s="42">
        <v>5.3520222895344386E-3</v>
      </c>
      <c r="X30" s="42">
        <v>1.3915772617394955</v>
      </c>
      <c r="Y30" s="42">
        <v>3.4790504881889466</v>
      </c>
      <c r="Z30" s="42">
        <v>0.4756301123129188</v>
      </c>
      <c r="AA30" s="42">
        <v>0.17293935285367923</v>
      </c>
      <c r="AB30" s="42">
        <v>2.0670110093457912</v>
      </c>
      <c r="AC30" s="42">
        <v>3.9640434464923491E-2</v>
      </c>
      <c r="AD30" s="42">
        <v>7.2487636076480053E-2</v>
      </c>
      <c r="AE30" s="42">
        <v>2.9849811240672198E-2</v>
      </c>
      <c r="AF30" s="42">
        <v>1.0876993258157218E-2</v>
      </c>
      <c r="AG30" s="42">
        <v>507.55907457292022</v>
      </c>
      <c r="AH30" s="42">
        <v>535.05007742403973</v>
      </c>
      <c r="AI30" s="42">
        <v>1086.247244345966</v>
      </c>
      <c r="AJ30" s="42">
        <v>46.85824583527355</v>
      </c>
      <c r="AK30" s="42">
        <v>0</v>
      </c>
      <c r="AL30" s="42">
        <v>1170.2767535233165</v>
      </c>
      <c r="AM30" s="42">
        <v>0</v>
      </c>
      <c r="AN30" s="42">
        <v>0</v>
      </c>
      <c r="AO30" s="42">
        <v>0</v>
      </c>
      <c r="AP30" s="42">
        <v>0.12536344347537706</v>
      </c>
      <c r="AQ30" s="42">
        <v>7.1391482616957325E-4</v>
      </c>
      <c r="AR30" s="42">
        <v>8.566977914034879E-4</v>
      </c>
      <c r="AS30" s="42">
        <v>7.1391482616957325E-4</v>
      </c>
      <c r="AT30" s="42">
        <v>4.9897242901216013E-2</v>
      </c>
      <c r="AU30" s="42">
        <v>0.18259641290680106</v>
      </c>
      <c r="AV30" s="42">
        <v>0.35257701450615597</v>
      </c>
      <c r="AW30" s="42">
        <v>0</v>
      </c>
      <c r="AX30" s="42">
        <v>593.23952045227281</v>
      </c>
      <c r="AY30" s="42">
        <v>333.60426496108909</v>
      </c>
      <c r="AZ30" s="42">
        <v>514.86083132291481</v>
      </c>
      <c r="BA30" s="42">
        <v>2.770797848861883</v>
      </c>
      <c r="BB30" s="42">
        <v>5.711318609356586E-4</v>
      </c>
      <c r="BC30" s="42">
        <v>1281.5637205882722</v>
      </c>
      <c r="BD30" s="42">
        <v>2238.6672645799313</v>
      </c>
      <c r="BE30" s="42">
        <v>0</v>
      </c>
      <c r="BF30" s="42">
        <v>3.5695741308478662E-4</v>
      </c>
      <c r="BG30" s="42">
        <v>3471.0271434330066</v>
      </c>
      <c r="BH30" s="42">
        <v>2.0723245728098772E-3</v>
      </c>
      <c r="BI30" s="42">
        <v>0.19914011722486322</v>
      </c>
      <c r="BJ30" s="42">
        <v>7.2743398407748145</v>
      </c>
      <c r="BK30" s="42">
        <v>85.035316481627163</v>
      </c>
      <c r="BL30" s="42">
        <v>1085.1705978235782</v>
      </c>
      <c r="BM30" s="42">
        <v>102.13911386374465</v>
      </c>
      <c r="BN30" s="42">
        <v>0</v>
      </c>
      <c r="BO30" s="42">
        <v>0</v>
      </c>
      <c r="BP30" s="42">
        <v>8.9239353271196656E-3</v>
      </c>
      <c r="BQ30" s="42">
        <v>7.7485096950377494</v>
      </c>
      <c r="BR30" s="42">
        <v>5.282969713654842E-3</v>
      </c>
      <c r="BS30" s="42">
        <v>0</v>
      </c>
      <c r="BT30" s="42">
        <f t="shared" si="0"/>
        <v>15688.984927078802</v>
      </c>
    </row>
    <row r="31" spans="1:72" x14ac:dyDescent="0.25">
      <c r="A31" s="10" t="s">
        <v>103</v>
      </c>
      <c r="B31" s="8" t="s">
        <v>104</v>
      </c>
      <c r="C31" s="42">
        <v>234.53911880267427</v>
      </c>
      <c r="D31" s="42">
        <v>262.82220335108354</v>
      </c>
      <c r="E31" s="42">
        <v>1.5240164254747199E-3</v>
      </c>
      <c r="F31" s="42">
        <v>5.807738270052311E-3</v>
      </c>
      <c r="G31" s="42">
        <v>52.740062016636145</v>
      </c>
      <c r="H31" s="42">
        <v>9.6795637834205177E-4</v>
      </c>
      <c r="I31" s="42">
        <v>0.40384629318619725</v>
      </c>
      <c r="J31" s="42">
        <v>9.6795637834205177E-4</v>
      </c>
      <c r="K31" s="42">
        <v>0.25169017157242629</v>
      </c>
      <c r="L31" s="42">
        <v>0</v>
      </c>
      <c r="M31" s="42">
        <v>83.417209636097397</v>
      </c>
      <c r="N31" s="42">
        <v>5.3752471222824581E-3</v>
      </c>
      <c r="O31" s="42">
        <v>1.3592578929909663E-3</v>
      </c>
      <c r="P31" s="42">
        <v>6056.1539096741635</v>
      </c>
      <c r="Q31" s="42">
        <v>169.83672246826777</v>
      </c>
      <c r="R31" s="42">
        <v>1014.4019019963167</v>
      </c>
      <c r="S31" s="42">
        <v>14.492512717722578</v>
      </c>
      <c r="T31" s="42">
        <v>27.95037759796211</v>
      </c>
      <c r="U31" s="42">
        <v>1897.365159625776</v>
      </c>
      <c r="V31" s="42">
        <v>0</v>
      </c>
      <c r="W31" s="42">
        <v>14.214164420226984</v>
      </c>
      <c r="X31" s="42">
        <v>144.55613263464886</v>
      </c>
      <c r="Y31" s="42">
        <v>105.56225155755263</v>
      </c>
      <c r="Z31" s="42">
        <v>0</v>
      </c>
      <c r="AA31" s="42">
        <v>0</v>
      </c>
      <c r="AB31" s="42">
        <v>3.0068432178285013E-3</v>
      </c>
      <c r="AC31" s="42">
        <v>169.07737584802081</v>
      </c>
      <c r="AD31" s="42">
        <v>16.959193488579132</v>
      </c>
      <c r="AE31" s="42">
        <v>8.217331807627206E-3</v>
      </c>
      <c r="AF31" s="42">
        <v>27.766125524391356</v>
      </c>
      <c r="AG31" s="42">
        <v>1.3370998119671514E-4</v>
      </c>
      <c r="AH31" s="42">
        <v>117.43570514522546</v>
      </c>
      <c r="AI31" s="42">
        <v>0</v>
      </c>
      <c r="AJ31" s="42">
        <v>0</v>
      </c>
      <c r="AK31" s="42">
        <v>0</v>
      </c>
      <c r="AL31" s="42">
        <v>-3.1987385263481779E-5</v>
      </c>
      <c r="AM31" s="42">
        <v>0.13767218824300656</v>
      </c>
      <c r="AN31" s="42">
        <v>0</v>
      </c>
      <c r="AO31" s="42">
        <v>0</v>
      </c>
      <c r="AP31" s="42">
        <v>0</v>
      </c>
      <c r="AQ31" s="42">
        <v>1.0093348647440843E-3</v>
      </c>
      <c r="AR31" s="42">
        <v>0</v>
      </c>
      <c r="AS31" s="42">
        <v>0</v>
      </c>
      <c r="AT31" s="42">
        <v>0</v>
      </c>
      <c r="AU31" s="42">
        <v>334.68474311407505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184.88961433696471</v>
      </c>
      <c r="BI31" s="42">
        <v>4477.5825605450655</v>
      </c>
      <c r="BJ31" s="42">
        <v>1.3764487922364865</v>
      </c>
      <c r="BK31" s="42">
        <v>0.10565037317042567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1.7520931837432567</v>
      </c>
      <c r="BR31" s="42">
        <v>0</v>
      </c>
      <c r="BS31" s="42">
        <v>0</v>
      </c>
      <c r="BT31" s="42">
        <f t="shared" si="0"/>
        <v>15410.502782908557</v>
      </c>
    </row>
    <row r="32" spans="1:72" x14ac:dyDescent="0.25">
      <c r="A32" s="10" t="s">
        <v>105</v>
      </c>
      <c r="B32" s="8" t="s">
        <v>14</v>
      </c>
      <c r="C32" s="42">
        <v>763.69585103612781</v>
      </c>
      <c r="D32" s="42">
        <v>24.49021813107149</v>
      </c>
      <c r="E32" s="42">
        <v>0.16697128996266297</v>
      </c>
      <c r="F32" s="42">
        <v>10613.682690481121</v>
      </c>
      <c r="G32" s="42">
        <v>303.58346125194635</v>
      </c>
      <c r="H32" s="42">
        <v>32.675426857042559</v>
      </c>
      <c r="I32" s="42">
        <v>0.26531602158046053</v>
      </c>
      <c r="J32" s="42">
        <v>0.97027026292810103</v>
      </c>
      <c r="K32" s="42">
        <v>0.16374624457409265</v>
      </c>
      <c r="L32" s="42">
        <v>983.68042167933118</v>
      </c>
      <c r="M32" s="42">
        <v>1957.267717388514</v>
      </c>
      <c r="N32" s="42">
        <v>849.47111674480402</v>
      </c>
      <c r="O32" s="42">
        <v>309.15418463530489</v>
      </c>
      <c r="P32" s="42">
        <v>2986.141671800764</v>
      </c>
      <c r="Q32" s="42">
        <v>4097.4607774686647</v>
      </c>
      <c r="R32" s="42">
        <v>2093.4343028198168</v>
      </c>
      <c r="S32" s="42">
        <v>181.16952044409135</v>
      </c>
      <c r="T32" s="42">
        <v>121.46280917320874</v>
      </c>
      <c r="U32" s="42">
        <v>1674.8041712926079</v>
      </c>
      <c r="V32" s="42">
        <v>178.64457270518059</v>
      </c>
      <c r="W32" s="42">
        <v>268.40644692059124</v>
      </c>
      <c r="X32" s="42">
        <v>76.831143567438374</v>
      </c>
      <c r="Y32" s="42">
        <v>400.48264686178402</v>
      </c>
      <c r="Z32" s="42">
        <v>925.13411484316657</v>
      </c>
      <c r="AA32" s="42">
        <v>324.0355022184774</v>
      </c>
      <c r="AB32" s="42">
        <v>6763.4239106904861</v>
      </c>
      <c r="AC32" s="42">
        <v>225.1857323875231</v>
      </c>
      <c r="AD32" s="42">
        <v>501.03578392358355</v>
      </c>
      <c r="AE32" s="42">
        <v>187.83595726084405</v>
      </c>
      <c r="AF32" s="42">
        <v>151.92361342994565</v>
      </c>
      <c r="AG32" s="42">
        <v>215.93359760094859</v>
      </c>
      <c r="AH32" s="42">
        <v>369.879320106362</v>
      </c>
      <c r="AI32" s="42">
        <v>1712.4149773253466</v>
      </c>
      <c r="AJ32" s="42">
        <v>890.37977427217834</v>
      </c>
      <c r="AK32" s="42">
        <v>0.61285429322559759</v>
      </c>
      <c r="AL32" s="42">
        <v>20.346410605544403</v>
      </c>
      <c r="AM32" s="42">
        <v>5.9127578638521486E-2</v>
      </c>
      <c r="AN32" s="42">
        <v>504.7243121423254</v>
      </c>
      <c r="AO32" s="42">
        <v>525.5058059932004</v>
      </c>
      <c r="AP32" s="42">
        <v>248.28596496441335</v>
      </c>
      <c r="AQ32" s="42">
        <v>76.990396864852102</v>
      </c>
      <c r="AR32" s="42">
        <v>1.874684863572972</v>
      </c>
      <c r="AS32" s="42">
        <v>3.2630233418686143</v>
      </c>
      <c r="AT32" s="42">
        <v>161.22537766546117</v>
      </c>
      <c r="AU32" s="42">
        <v>740.17866267575994</v>
      </c>
      <c r="AV32" s="42">
        <v>1176.3377147006727</v>
      </c>
      <c r="AW32" s="42">
        <v>0</v>
      </c>
      <c r="AX32" s="42">
        <v>196.38487893638748</v>
      </c>
      <c r="AY32" s="42">
        <v>113.81808922622153</v>
      </c>
      <c r="AZ32" s="42">
        <v>3.3499112774000479</v>
      </c>
      <c r="BA32" s="42">
        <v>7.2145289239060171</v>
      </c>
      <c r="BB32" s="42">
        <v>29.143994432211912</v>
      </c>
      <c r="BC32" s="42">
        <v>18.367577967004689</v>
      </c>
      <c r="BD32" s="42">
        <v>360.58306843762836</v>
      </c>
      <c r="BE32" s="42">
        <v>10.976798907982564</v>
      </c>
      <c r="BF32" s="42">
        <v>7.6749861721882713</v>
      </c>
      <c r="BG32" s="42">
        <v>62.031762344354071</v>
      </c>
      <c r="BH32" s="42">
        <v>14.492057280718235</v>
      </c>
      <c r="BI32" s="42">
        <v>1779.8706045736976</v>
      </c>
      <c r="BJ32" s="42">
        <v>24.276279336148207</v>
      </c>
      <c r="BK32" s="42">
        <v>68.283250372838665</v>
      </c>
      <c r="BL32" s="42">
        <v>20.21151012743525</v>
      </c>
      <c r="BM32" s="42">
        <v>2.6138949909768456</v>
      </c>
      <c r="BN32" s="42">
        <v>113.36981639488926</v>
      </c>
      <c r="BO32" s="42">
        <v>168.39300348348698</v>
      </c>
      <c r="BP32" s="42">
        <v>40.413282551900998</v>
      </c>
      <c r="BQ32" s="42">
        <v>1.4562267938697695</v>
      </c>
      <c r="BR32" s="42">
        <v>35.494049010046034</v>
      </c>
      <c r="BS32" s="42">
        <v>0</v>
      </c>
      <c r="BT32" s="42">
        <f t="shared" si="0"/>
        <v>46723.111646368139</v>
      </c>
    </row>
    <row r="33" spans="1:72" x14ac:dyDescent="0.25">
      <c r="A33" s="10" t="s">
        <v>106</v>
      </c>
      <c r="B33" s="8" t="s">
        <v>107</v>
      </c>
      <c r="C33" s="42">
        <v>12711.072907191021</v>
      </c>
      <c r="D33" s="42">
        <v>9626.6051242216272</v>
      </c>
      <c r="E33" s="42">
        <v>25.503404991240739</v>
      </c>
      <c r="F33" s="42">
        <v>77387.011982424621</v>
      </c>
      <c r="G33" s="42">
        <v>883.33357059496643</v>
      </c>
      <c r="H33" s="42">
        <v>296.08983449262911</v>
      </c>
      <c r="I33" s="42">
        <v>6.6602610088559153</v>
      </c>
      <c r="J33" s="42">
        <v>126.2341602336838</v>
      </c>
      <c r="K33" s="42">
        <v>736.96016812028415</v>
      </c>
      <c r="L33" s="42">
        <v>22121.78615832423</v>
      </c>
      <c r="M33" s="42">
        <v>15313.834902559043</v>
      </c>
      <c r="N33" s="42">
        <v>43622.295372370121</v>
      </c>
      <c r="O33" s="42">
        <v>43248.704718507986</v>
      </c>
      <c r="P33" s="42">
        <v>11872.458645010516</v>
      </c>
      <c r="Q33" s="42">
        <v>2958.779892620491</v>
      </c>
      <c r="R33" s="42">
        <v>20158.439096488233</v>
      </c>
      <c r="S33" s="42">
        <v>12474.306496982721</v>
      </c>
      <c r="T33" s="42">
        <v>11149.051727791748</v>
      </c>
      <c r="U33" s="42">
        <v>15175.369631480859</v>
      </c>
      <c r="V33" s="42">
        <v>2613.3216609814367</v>
      </c>
      <c r="W33" s="42">
        <v>1982.0717168447181</v>
      </c>
      <c r="X33" s="42">
        <v>27310.944373424994</v>
      </c>
      <c r="Y33" s="42">
        <v>1208.1234602870841</v>
      </c>
      <c r="Z33" s="42">
        <v>96945.671968813709</v>
      </c>
      <c r="AA33" s="42">
        <v>28843.08537423622</v>
      </c>
      <c r="AB33" s="42">
        <v>282175.34176460042</v>
      </c>
      <c r="AC33" s="42">
        <v>7388.6549140304187</v>
      </c>
      <c r="AD33" s="42">
        <v>3899.1087496015521</v>
      </c>
      <c r="AE33" s="42">
        <v>4183.5552452847687</v>
      </c>
      <c r="AF33" s="42">
        <v>2872.2888762529219</v>
      </c>
      <c r="AG33" s="42">
        <v>6556.7451905586368</v>
      </c>
      <c r="AH33" s="42">
        <v>22819.817342495018</v>
      </c>
      <c r="AI33" s="42">
        <v>69613.27743475762</v>
      </c>
      <c r="AJ33" s="42">
        <v>22617.90825902806</v>
      </c>
      <c r="AK33" s="42">
        <v>4.1011041573355334</v>
      </c>
      <c r="AL33" s="42">
        <v>1266.4730766038122</v>
      </c>
      <c r="AM33" s="42">
        <v>32.669867593208025</v>
      </c>
      <c r="AN33" s="42">
        <v>24535.360017948351</v>
      </c>
      <c r="AO33" s="42">
        <v>4213.9467079819387</v>
      </c>
      <c r="AP33" s="42">
        <v>9312.8384229520107</v>
      </c>
      <c r="AQ33" s="42">
        <v>2773.1782599397693</v>
      </c>
      <c r="AR33" s="42">
        <v>215.43176806675044</v>
      </c>
      <c r="AS33" s="42">
        <v>250.46177391535622</v>
      </c>
      <c r="AT33" s="42">
        <v>667.73776032122203</v>
      </c>
      <c r="AU33" s="42">
        <v>3560.9507900220574</v>
      </c>
      <c r="AV33" s="42">
        <v>2231.4314276136474</v>
      </c>
      <c r="AW33" s="42">
        <v>0</v>
      </c>
      <c r="AX33" s="42">
        <v>7988.5883986293247</v>
      </c>
      <c r="AY33" s="42">
        <v>4627.5417492532915</v>
      </c>
      <c r="AZ33" s="42">
        <v>56.730521801833795</v>
      </c>
      <c r="BA33" s="42">
        <v>333.82498431814724</v>
      </c>
      <c r="BB33" s="42">
        <v>1040.4136426887114</v>
      </c>
      <c r="BC33" s="42">
        <v>575.65136190244891</v>
      </c>
      <c r="BD33" s="42">
        <v>3449.7809808141928</v>
      </c>
      <c r="BE33" s="42">
        <v>285.68794931447678</v>
      </c>
      <c r="BF33" s="42">
        <v>190.18574896678214</v>
      </c>
      <c r="BG33" s="42">
        <v>5788.2015960006602</v>
      </c>
      <c r="BH33" s="42">
        <v>271.37460401679556</v>
      </c>
      <c r="BI33" s="42">
        <v>31946.866143185453</v>
      </c>
      <c r="BJ33" s="42">
        <v>1279.1844015173597</v>
      </c>
      <c r="BK33" s="42">
        <v>1505.568900236201</v>
      </c>
      <c r="BL33" s="42">
        <v>1477.3323471437975</v>
      </c>
      <c r="BM33" s="42">
        <v>520.16262157708331</v>
      </c>
      <c r="BN33" s="42">
        <v>7245.7733994054188</v>
      </c>
      <c r="BO33" s="42">
        <v>17940.91878900618</v>
      </c>
      <c r="BP33" s="42">
        <v>1475.935096785651</v>
      </c>
      <c r="BQ33" s="42">
        <v>36.604874341146349</v>
      </c>
      <c r="BR33" s="42">
        <v>2072.8679266784047</v>
      </c>
      <c r="BS33" s="42">
        <v>0</v>
      </c>
      <c r="BT33" s="42">
        <f t="shared" si="0"/>
        <v>1020098.1914013112</v>
      </c>
    </row>
    <row r="34" spans="1:72" x14ac:dyDescent="0.25">
      <c r="A34" s="10" t="s">
        <v>108</v>
      </c>
      <c r="B34" s="8" t="s">
        <v>109</v>
      </c>
      <c r="C34" s="42">
        <v>4821.925763878442</v>
      </c>
      <c r="D34" s="42">
        <v>51.74719995051521</v>
      </c>
      <c r="E34" s="42">
        <v>102.24094892575476</v>
      </c>
      <c r="F34" s="42">
        <v>1543.747433229797</v>
      </c>
      <c r="G34" s="42">
        <v>2071.1031346074033</v>
      </c>
      <c r="H34" s="42">
        <v>102.39087991481449</v>
      </c>
      <c r="I34" s="42">
        <v>21.869186621202175</v>
      </c>
      <c r="J34" s="42">
        <v>158.00738191205073</v>
      </c>
      <c r="K34" s="42">
        <v>85.273421826777209</v>
      </c>
      <c r="L34" s="42">
        <v>3369.4999262183023</v>
      </c>
      <c r="M34" s="42">
        <v>2369.9713423232015</v>
      </c>
      <c r="N34" s="42">
        <v>1501.3809839974672</v>
      </c>
      <c r="O34" s="42">
        <v>2328.7715749556446</v>
      </c>
      <c r="P34" s="42">
        <v>760.40071913801171</v>
      </c>
      <c r="Q34" s="42">
        <v>58.683315794046493</v>
      </c>
      <c r="R34" s="42">
        <v>716.72712233286961</v>
      </c>
      <c r="S34" s="42">
        <v>53742.22338531632</v>
      </c>
      <c r="T34" s="42">
        <v>598.35633151541333</v>
      </c>
      <c r="U34" s="42">
        <v>6280.5359054382316</v>
      </c>
      <c r="V34" s="42">
        <v>75.54871422049149</v>
      </c>
      <c r="W34" s="42">
        <v>138.55457986077815</v>
      </c>
      <c r="X34" s="42">
        <v>823.0500122005302</v>
      </c>
      <c r="Y34" s="42">
        <v>237.63396666578276</v>
      </c>
      <c r="Z34" s="42">
        <v>1519.2816781728948</v>
      </c>
      <c r="AA34" s="42">
        <v>557.77116808579933</v>
      </c>
      <c r="AB34" s="42">
        <v>2910.1673502898079</v>
      </c>
      <c r="AC34" s="42">
        <v>6581.408682241622</v>
      </c>
      <c r="AD34" s="42">
        <v>825.29122082744902</v>
      </c>
      <c r="AE34" s="42">
        <v>12204.393237605536</v>
      </c>
      <c r="AF34" s="42">
        <v>1996.1845451544791</v>
      </c>
      <c r="AG34" s="42">
        <v>1181.0141015833926</v>
      </c>
      <c r="AH34" s="42">
        <v>3722.3922816555059</v>
      </c>
      <c r="AI34" s="42">
        <v>4621.8618055026836</v>
      </c>
      <c r="AJ34" s="42">
        <v>4996.0565416160225</v>
      </c>
      <c r="AK34" s="42">
        <v>26.24212295211526</v>
      </c>
      <c r="AL34" s="42">
        <v>1587.4768463522284</v>
      </c>
      <c r="AM34" s="42">
        <v>6918.9739647977067</v>
      </c>
      <c r="AN34" s="42">
        <v>3038.9497134314615</v>
      </c>
      <c r="AO34" s="42">
        <v>2177.6292041849042</v>
      </c>
      <c r="AP34" s="42">
        <v>44034.690679659281</v>
      </c>
      <c r="AQ34" s="42">
        <v>4449.6796004694397</v>
      </c>
      <c r="AR34" s="42">
        <v>762.84517381015053</v>
      </c>
      <c r="AS34" s="42">
        <v>1409.1848954179702</v>
      </c>
      <c r="AT34" s="42">
        <v>3538.0475018467901</v>
      </c>
      <c r="AU34" s="42">
        <v>2251.1821504265167</v>
      </c>
      <c r="AV34" s="42">
        <v>4103.8563081739667</v>
      </c>
      <c r="AW34" s="42">
        <v>0</v>
      </c>
      <c r="AX34" s="42">
        <v>11114.306724914655</v>
      </c>
      <c r="AY34" s="42">
        <v>4347.4011381205128</v>
      </c>
      <c r="AZ34" s="42">
        <v>1049.23437461514</v>
      </c>
      <c r="BA34" s="42">
        <v>51.033555978801175</v>
      </c>
      <c r="BB34" s="42">
        <v>1216.2117430603762</v>
      </c>
      <c r="BC34" s="42">
        <v>1176.7650458810904</v>
      </c>
      <c r="BD34" s="42">
        <v>1715.3476939260233</v>
      </c>
      <c r="BE34" s="42">
        <v>512.51173451594946</v>
      </c>
      <c r="BF34" s="42">
        <v>85.745808177801734</v>
      </c>
      <c r="BG34" s="42">
        <v>2396.9506047425516</v>
      </c>
      <c r="BH34" s="42">
        <v>163.88222967661417</v>
      </c>
      <c r="BI34" s="42">
        <v>4741.8890052399929</v>
      </c>
      <c r="BJ34" s="42">
        <v>2213.7240872010798</v>
      </c>
      <c r="BK34" s="42">
        <v>2429.2424498816495</v>
      </c>
      <c r="BL34" s="42">
        <v>10869.492196587766</v>
      </c>
      <c r="BM34" s="42">
        <v>22886.575979938065</v>
      </c>
      <c r="BN34" s="42">
        <v>1978.2677340973282</v>
      </c>
      <c r="BO34" s="42">
        <v>2382.6399487376957</v>
      </c>
      <c r="BP34" s="42">
        <v>6095.7410296870985</v>
      </c>
      <c r="BQ34" s="42">
        <v>16.982363077263962</v>
      </c>
      <c r="BR34" s="42">
        <v>158.18084995896919</v>
      </c>
      <c r="BS34" s="42">
        <v>0</v>
      </c>
      <c r="BT34" s="42">
        <f t="shared" si="0"/>
        <v>274976.35030311806</v>
      </c>
    </row>
    <row r="35" spans="1:72" x14ac:dyDescent="0.25">
      <c r="A35" s="10" t="s">
        <v>110</v>
      </c>
      <c r="B35" s="8" t="s">
        <v>111</v>
      </c>
      <c r="C35" s="42">
        <v>7331.6191867488596</v>
      </c>
      <c r="D35" s="42">
        <v>967.37712081312122</v>
      </c>
      <c r="E35" s="42">
        <v>127.65064066830139</v>
      </c>
      <c r="F35" s="42">
        <v>25299.03550760213</v>
      </c>
      <c r="G35" s="42">
        <v>1558.4307642798897</v>
      </c>
      <c r="H35" s="42">
        <v>1538.4064593547801</v>
      </c>
      <c r="I35" s="42">
        <v>69.627155449966168</v>
      </c>
      <c r="J35" s="42">
        <v>190.96055463769241</v>
      </c>
      <c r="K35" s="42">
        <v>83.112138098418356</v>
      </c>
      <c r="L35" s="42">
        <v>12733.117035043882</v>
      </c>
      <c r="M35" s="42">
        <v>12571.346972801464</v>
      </c>
      <c r="N35" s="42">
        <v>20419.963184446438</v>
      </c>
      <c r="O35" s="42">
        <v>3815.6577726406108</v>
      </c>
      <c r="P35" s="42">
        <v>9588.0900071229316</v>
      </c>
      <c r="Q35" s="42">
        <v>887.33611609070124</v>
      </c>
      <c r="R35" s="42">
        <v>5808.4070025841165</v>
      </c>
      <c r="S35" s="42">
        <v>715357.48252086632</v>
      </c>
      <c r="T35" s="42">
        <v>11468.753125754598</v>
      </c>
      <c r="U35" s="42">
        <v>52299.950201036205</v>
      </c>
      <c r="V35" s="42">
        <v>443.63003443386128</v>
      </c>
      <c r="W35" s="42">
        <v>456.74404973827251</v>
      </c>
      <c r="X35" s="42">
        <v>3890.6683648716212</v>
      </c>
      <c r="Y35" s="42">
        <v>3359.1586834036366</v>
      </c>
      <c r="Z35" s="42">
        <v>302561.24895244255</v>
      </c>
      <c r="AA35" s="42">
        <v>221893.55431027137</v>
      </c>
      <c r="AB35" s="42">
        <v>28133.876900183091</v>
      </c>
      <c r="AC35" s="42">
        <v>87507.62242162622</v>
      </c>
      <c r="AD35" s="42">
        <v>1466.3439043366764</v>
      </c>
      <c r="AE35" s="42">
        <v>13233.651685459283</v>
      </c>
      <c r="AF35" s="42">
        <v>5492.4851736110231</v>
      </c>
      <c r="AG35" s="42">
        <v>12056.79744380145</v>
      </c>
      <c r="AH35" s="42">
        <v>9313.8920926596402</v>
      </c>
      <c r="AI35" s="42">
        <v>73470.501333716267</v>
      </c>
      <c r="AJ35" s="42">
        <v>5602.1214911127963</v>
      </c>
      <c r="AK35" s="42">
        <v>192.93635601182297</v>
      </c>
      <c r="AL35" s="42">
        <v>1245.0090791857767</v>
      </c>
      <c r="AM35" s="42">
        <v>1475.9784624060794</v>
      </c>
      <c r="AN35" s="42">
        <v>16191.318034543981</v>
      </c>
      <c r="AO35" s="42">
        <v>10290.276946547112</v>
      </c>
      <c r="AP35" s="42">
        <v>139150.43430048943</v>
      </c>
      <c r="AQ35" s="42">
        <v>37764.222437266908</v>
      </c>
      <c r="AR35" s="42">
        <v>4248.7938469850524</v>
      </c>
      <c r="AS35" s="42">
        <v>322.29078547754824</v>
      </c>
      <c r="AT35" s="42">
        <v>5117.2941566304462</v>
      </c>
      <c r="AU35" s="42">
        <v>5663.8691017590209</v>
      </c>
      <c r="AV35" s="42">
        <v>5243.6249199895065</v>
      </c>
      <c r="AW35" s="42">
        <v>0</v>
      </c>
      <c r="AX35" s="42">
        <v>13730.211807705971</v>
      </c>
      <c r="AY35" s="42">
        <v>17407.373737979902</v>
      </c>
      <c r="AZ35" s="42">
        <v>6599.3987250632608</v>
      </c>
      <c r="BA35" s="42">
        <v>5796.4605723393997</v>
      </c>
      <c r="BB35" s="42">
        <v>2371.0003468203595</v>
      </c>
      <c r="BC35" s="42">
        <v>4156.0877916789877</v>
      </c>
      <c r="BD35" s="42">
        <v>1236.2072154525399</v>
      </c>
      <c r="BE35" s="42">
        <v>460.23772095658308</v>
      </c>
      <c r="BF35" s="42">
        <v>189.06156886999219</v>
      </c>
      <c r="BG35" s="42">
        <v>73794.444162440399</v>
      </c>
      <c r="BH35" s="42">
        <v>1237.6386218248115</v>
      </c>
      <c r="BI35" s="42">
        <v>189518.30853163099</v>
      </c>
      <c r="BJ35" s="42">
        <v>4438.4167312089903</v>
      </c>
      <c r="BK35" s="42">
        <v>21675.275632338653</v>
      </c>
      <c r="BL35" s="42">
        <v>328813.70572726388</v>
      </c>
      <c r="BM35" s="42">
        <v>1889.6374709210079</v>
      </c>
      <c r="BN35" s="42">
        <v>8193.5793374010991</v>
      </c>
      <c r="BO35" s="42">
        <v>7972.6826139689938</v>
      </c>
      <c r="BP35" s="42">
        <v>3417.5192894277225</v>
      </c>
      <c r="BQ35" s="42">
        <v>57.832700817361513</v>
      </c>
      <c r="BR35" s="42">
        <v>2945.2575641635467</v>
      </c>
      <c r="BS35" s="42">
        <v>0</v>
      </c>
      <c r="BT35" s="42">
        <f t="shared" si="0"/>
        <v>2573805.0066052759</v>
      </c>
    </row>
    <row r="36" spans="1:72" x14ac:dyDescent="0.25">
      <c r="A36" s="10" t="s">
        <v>112</v>
      </c>
      <c r="B36" s="8" t="s">
        <v>113</v>
      </c>
      <c r="C36" s="42">
        <v>1773.8030031010758</v>
      </c>
      <c r="D36" s="42">
        <v>57.840099183088363</v>
      </c>
      <c r="E36" s="42">
        <v>5.365145545486703</v>
      </c>
      <c r="F36" s="42">
        <v>7813.4170265057019</v>
      </c>
      <c r="G36" s="42">
        <v>142.33240388286688</v>
      </c>
      <c r="H36" s="42">
        <v>150.3815574095596</v>
      </c>
      <c r="I36" s="42">
        <v>0.66281075670049983</v>
      </c>
      <c r="J36" s="42">
        <v>10.100629183471323</v>
      </c>
      <c r="K36" s="42">
        <v>9.1910305419599589E-2</v>
      </c>
      <c r="L36" s="42">
        <v>2803.4861190995825</v>
      </c>
      <c r="M36" s="42">
        <v>1337.2201302199569</v>
      </c>
      <c r="N36" s="42">
        <v>1933.5564623976231</v>
      </c>
      <c r="O36" s="42">
        <v>150.22776989494105</v>
      </c>
      <c r="P36" s="42">
        <v>3768.9261705482691</v>
      </c>
      <c r="Q36" s="42">
        <v>265.85296763313147</v>
      </c>
      <c r="R36" s="42">
        <v>1794.1857684386048</v>
      </c>
      <c r="S36" s="42">
        <v>2269.6494098629678</v>
      </c>
      <c r="T36" s="42">
        <v>21188.390819019896</v>
      </c>
      <c r="U36" s="42">
        <v>6491.3669874809457</v>
      </c>
      <c r="V36" s="42">
        <v>31.460165653724289</v>
      </c>
      <c r="W36" s="42">
        <v>25.124356288726233</v>
      </c>
      <c r="X36" s="42">
        <v>511.88306421875581</v>
      </c>
      <c r="Y36" s="42">
        <v>421.12581192509572</v>
      </c>
      <c r="Z36" s="42">
        <v>22111.019437323484</v>
      </c>
      <c r="AA36" s="42">
        <v>8474.7748957360382</v>
      </c>
      <c r="AB36" s="42">
        <v>4450.893055018234</v>
      </c>
      <c r="AC36" s="42">
        <v>731.72880481125173</v>
      </c>
      <c r="AD36" s="42">
        <v>839.1391540030852</v>
      </c>
      <c r="AE36" s="42">
        <v>129.95179328712737</v>
      </c>
      <c r="AF36" s="42">
        <v>1423.8816552613391</v>
      </c>
      <c r="AG36" s="42">
        <v>4362.1464906710844</v>
      </c>
      <c r="AH36" s="42">
        <v>9782.2813795046859</v>
      </c>
      <c r="AI36" s="42">
        <v>14069.650034914037</v>
      </c>
      <c r="AJ36" s="42">
        <v>3106.3603794005398</v>
      </c>
      <c r="AK36" s="42">
        <v>12.375749502003208</v>
      </c>
      <c r="AL36" s="42">
        <v>1663.0759142049437</v>
      </c>
      <c r="AM36" s="42">
        <v>8.8160248125195722</v>
      </c>
      <c r="AN36" s="42">
        <v>2839.607904776261</v>
      </c>
      <c r="AO36" s="42">
        <v>2783.6212876723034</v>
      </c>
      <c r="AP36" s="42">
        <v>19092.780040559199</v>
      </c>
      <c r="AQ36" s="42">
        <v>7939.9524297304442</v>
      </c>
      <c r="AR36" s="42">
        <v>126.06263617726222</v>
      </c>
      <c r="AS36" s="42">
        <v>77.318890465578491</v>
      </c>
      <c r="AT36" s="42">
        <v>575.12820598729581</v>
      </c>
      <c r="AU36" s="42">
        <v>2180.3928299256359</v>
      </c>
      <c r="AV36" s="42">
        <v>3758.8001546823898</v>
      </c>
      <c r="AW36" s="42">
        <v>0</v>
      </c>
      <c r="AX36" s="42">
        <v>18646.717375944627</v>
      </c>
      <c r="AY36" s="42">
        <v>10381.77492732622</v>
      </c>
      <c r="AZ36" s="42">
        <v>6.2301828668282999</v>
      </c>
      <c r="BA36" s="42">
        <v>4.3930221687573567</v>
      </c>
      <c r="BB36" s="42">
        <v>2146.9448376871105</v>
      </c>
      <c r="BC36" s="42">
        <v>540.63352263609943</v>
      </c>
      <c r="BD36" s="42">
        <v>2230.7156535917729</v>
      </c>
      <c r="BE36" s="42">
        <v>647.89349601975346</v>
      </c>
      <c r="BF36" s="42">
        <v>103.14307159290959</v>
      </c>
      <c r="BG36" s="42">
        <v>1958.7555999802923</v>
      </c>
      <c r="BH36" s="42">
        <v>86.353167829320171</v>
      </c>
      <c r="BI36" s="42">
        <v>8281.1178517895278</v>
      </c>
      <c r="BJ36" s="42">
        <v>482.32503545433741</v>
      </c>
      <c r="BK36" s="42">
        <v>144.58603032033938</v>
      </c>
      <c r="BL36" s="42">
        <v>265.97045867979148</v>
      </c>
      <c r="BM36" s="42">
        <v>1612.8936258504707</v>
      </c>
      <c r="BN36" s="42">
        <v>739.46550777320272</v>
      </c>
      <c r="BO36" s="42">
        <v>2266.4352697784871</v>
      </c>
      <c r="BP36" s="42">
        <v>878.53040799073869</v>
      </c>
      <c r="BQ36" s="42">
        <v>5.929507225056371</v>
      </c>
      <c r="BR36" s="42">
        <v>766.25699491248997</v>
      </c>
      <c r="BS36" s="42">
        <v>0</v>
      </c>
      <c r="BT36" s="42">
        <f t="shared" si="0"/>
        <v>215683.27528440047</v>
      </c>
    </row>
    <row r="37" spans="1:72" x14ac:dyDescent="0.25">
      <c r="A37" s="10" t="s">
        <v>114</v>
      </c>
      <c r="B37" s="8" t="s">
        <v>115</v>
      </c>
      <c r="C37" s="42">
        <v>207.69699702193083</v>
      </c>
      <c r="D37" s="42">
        <v>4.8031592599818111</v>
      </c>
      <c r="E37" s="42">
        <v>5.1767901948698007E-2</v>
      </c>
      <c r="F37" s="42">
        <v>63.712500775932142</v>
      </c>
      <c r="G37" s="42">
        <v>287.01139382432552</v>
      </c>
      <c r="H37" s="42">
        <v>6.4639658236110282</v>
      </c>
      <c r="I37" s="42">
        <v>2.5091057981286698E-2</v>
      </c>
      <c r="J37" s="42">
        <v>0.65867649975276665</v>
      </c>
      <c r="K37" s="42">
        <v>7.0952962726336152E-2</v>
      </c>
      <c r="L37" s="42">
        <v>20.549576486673807</v>
      </c>
      <c r="M37" s="42">
        <v>-211.40232909513944</v>
      </c>
      <c r="N37" s="42">
        <v>66.931585040180806</v>
      </c>
      <c r="O37" s="42">
        <v>48.411976176896246</v>
      </c>
      <c r="P37" s="42">
        <v>27.275993314026238</v>
      </c>
      <c r="Q37" s="42">
        <v>13.963308956791723</v>
      </c>
      <c r="R37" s="42">
        <v>93.537853839532545</v>
      </c>
      <c r="S37" s="42">
        <v>89.768596077098906</v>
      </c>
      <c r="T37" s="42">
        <v>558.22324062180678</v>
      </c>
      <c r="U37" s="42">
        <v>250.16257259319161</v>
      </c>
      <c r="V37" s="42">
        <v>1.9366760326171368</v>
      </c>
      <c r="W37" s="42">
        <v>2.1896394462895876</v>
      </c>
      <c r="X37" s="42">
        <v>34.639197404054968</v>
      </c>
      <c r="Y37" s="42">
        <v>15.593672323546999</v>
      </c>
      <c r="Z37" s="42">
        <v>1091.6580147351838</v>
      </c>
      <c r="AA37" s="42">
        <v>416.80366918254992</v>
      </c>
      <c r="AB37" s="42">
        <v>15.203560523721988</v>
      </c>
      <c r="AC37" s="42">
        <v>51.361475573670845</v>
      </c>
      <c r="AD37" s="42">
        <v>6.7845551842711131</v>
      </c>
      <c r="AE37" s="42">
        <v>9.67442254718007</v>
      </c>
      <c r="AF37" s="42">
        <v>15.027064380779532</v>
      </c>
      <c r="AG37" s="42">
        <v>79.715290297506613</v>
      </c>
      <c r="AH37" s="42">
        <v>44.816495248706993</v>
      </c>
      <c r="AI37" s="42">
        <v>484.87647740436</v>
      </c>
      <c r="AJ37" s="42">
        <v>67.981421615492337</v>
      </c>
      <c r="AK37" s="42">
        <v>1.0545490593785207</v>
      </c>
      <c r="AL37" s="42">
        <v>5.133055585917047</v>
      </c>
      <c r="AM37" s="42">
        <v>1.6614426518227543</v>
      </c>
      <c r="AN37" s="42">
        <v>186.41536545943785</v>
      </c>
      <c r="AO37" s="42">
        <v>187.76789673083593</v>
      </c>
      <c r="AP37" s="42">
        <v>720.11385425908225</v>
      </c>
      <c r="AQ37" s="42">
        <v>218.91498693681456</v>
      </c>
      <c r="AR37" s="42">
        <v>0.30924455416297686</v>
      </c>
      <c r="AS37" s="42">
        <v>2.5581323807451675</v>
      </c>
      <c r="AT37" s="42">
        <v>23.953679579327272</v>
      </c>
      <c r="AU37" s="42">
        <v>81.245955566592272</v>
      </c>
      <c r="AV37" s="42">
        <v>156.76091197253922</v>
      </c>
      <c r="AW37" s="42">
        <v>0</v>
      </c>
      <c r="AX37" s="42">
        <v>1137.0738310692097</v>
      </c>
      <c r="AY37" s="42">
        <v>669.94783195857667</v>
      </c>
      <c r="AZ37" s="42">
        <v>0.22347161764169191</v>
      </c>
      <c r="BA37" s="42">
        <v>0.3010926957754404</v>
      </c>
      <c r="BB37" s="42">
        <v>138.81182723302362</v>
      </c>
      <c r="BC37" s="42">
        <v>40.2389829224634</v>
      </c>
      <c r="BD37" s="42">
        <v>110.78607924313427</v>
      </c>
      <c r="BE37" s="42">
        <v>38.395288526999529</v>
      </c>
      <c r="BF37" s="42">
        <v>2.7059298344578853</v>
      </c>
      <c r="BG37" s="42">
        <v>112.71946753390651</v>
      </c>
      <c r="BH37" s="42">
        <v>1.1575994980140578</v>
      </c>
      <c r="BI37" s="42">
        <v>65.544827025232863</v>
      </c>
      <c r="BJ37" s="42">
        <v>26.650344236906207</v>
      </c>
      <c r="BK37" s="42">
        <v>4.9528004736119984</v>
      </c>
      <c r="BL37" s="42">
        <v>0.89156757150125288</v>
      </c>
      <c r="BM37" s="42">
        <v>15.62700699204416</v>
      </c>
      <c r="BN37" s="42">
        <v>64.112541965321157</v>
      </c>
      <c r="BO37" s="42">
        <v>199.06861821947774</v>
      </c>
      <c r="BP37" s="42">
        <v>41.364460709977187</v>
      </c>
      <c r="BQ37" s="42">
        <v>0.11495189920542889</v>
      </c>
      <c r="BR37" s="42">
        <v>77.967954177868592</v>
      </c>
      <c r="BS37" s="42">
        <v>0</v>
      </c>
      <c r="BT37" s="42">
        <f t="shared" si="0"/>
        <v>8200.7240611801863</v>
      </c>
    </row>
    <row r="38" spans="1:72" x14ac:dyDescent="0.25">
      <c r="A38" s="10" t="s">
        <v>116</v>
      </c>
      <c r="B38" s="8" t="s">
        <v>117</v>
      </c>
      <c r="C38" s="42">
        <v>5646.7170341138553</v>
      </c>
      <c r="D38" s="42">
        <v>920.69664975027547</v>
      </c>
      <c r="E38" s="42">
        <v>43.870460960684355</v>
      </c>
      <c r="F38" s="42">
        <v>215.96093760942711</v>
      </c>
      <c r="G38" s="42">
        <v>1316.6435164314403</v>
      </c>
      <c r="H38" s="42">
        <v>93.176724774077783</v>
      </c>
      <c r="I38" s="42">
        <v>1.8400893126046478</v>
      </c>
      <c r="J38" s="42">
        <v>0.92945696165758385</v>
      </c>
      <c r="K38" s="42">
        <v>0.21868434480964263</v>
      </c>
      <c r="L38" s="42">
        <v>37682.666662319119</v>
      </c>
      <c r="M38" s="42">
        <v>10900.618442164443</v>
      </c>
      <c r="N38" s="42">
        <v>14420.264641865913</v>
      </c>
      <c r="O38" s="42">
        <v>1194.0747768642736</v>
      </c>
      <c r="P38" s="42">
        <v>798.42343563326085</v>
      </c>
      <c r="Q38" s="42">
        <v>877.24638748333757</v>
      </c>
      <c r="R38" s="42">
        <v>4387.758202955064</v>
      </c>
      <c r="S38" s="42">
        <v>3486.0784865319361</v>
      </c>
      <c r="T38" s="42">
        <v>8668.3980082340004</v>
      </c>
      <c r="U38" s="42">
        <v>17664.731863519712</v>
      </c>
      <c r="V38" s="42">
        <v>666.78245778017219</v>
      </c>
      <c r="W38" s="42">
        <v>841.77508216792899</v>
      </c>
      <c r="X38" s="42">
        <v>1694.7642024002068</v>
      </c>
      <c r="Y38" s="42">
        <v>1780.7187162375951</v>
      </c>
      <c r="Z38" s="42">
        <v>54549.501986598247</v>
      </c>
      <c r="AA38" s="42">
        <v>8209.0359484382952</v>
      </c>
      <c r="AB38" s="42">
        <v>49399.370132295677</v>
      </c>
      <c r="AC38" s="42">
        <v>2034.0184693726803</v>
      </c>
      <c r="AD38" s="42">
        <v>12333.383335883098</v>
      </c>
      <c r="AE38" s="42">
        <v>19579.157037201105</v>
      </c>
      <c r="AF38" s="42">
        <v>8704.13524221851</v>
      </c>
      <c r="AG38" s="42">
        <v>5696.4971472897405</v>
      </c>
      <c r="AH38" s="42">
        <v>14064.516534906081</v>
      </c>
      <c r="AI38" s="42">
        <v>46250.042403113708</v>
      </c>
      <c r="AJ38" s="42">
        <v>5373.3305614202409</v>
      </c>
      <c r="AK38" s="42">
        <v>0.26189039107208889</v>
      </c>
      <c r="AL38" s="42">
        <v>3938.1225992561681</v>
      </c>
      <c r="AM38" s="42">
        <v>0.59709757486734427</v>
      </c>
      <c r="AN38" s="42">
        <v>3840.0142420738125</v>
      </c>
      <c r="AO38" s="42">
        <v>957.70270998186436</v>
      </c>
      <c r="AP38" s="42">
        <v>1711.7187020323115</v>
      </c>
      <c r="AQ38" s="42">
        <v>3074.9251020711631</v>
      </c>
      <c r="AR38" s="42">
        <v>61.136955583242163</v>
      </c>
      <c r="AS38" s="42">
        <v>48.980544630277393</v>
      </c>
      <c r="AT38" s="42">
        <v>314.08244784368907</v>
      </c>
      <c r="AU38" s="42">
        <v>3404.4588371127234</v>
      </c>
      <c r="AV38" s="42">
        <v>2325.6582444182973</v>
      </c>
      <c r="AW38" s="42">
        <v>0</v>
      </c>
      <c r="AX38" s="42">
        <v>4361.2635883247922</v>
      </c>
      <c r="AY38" s="42">
        <v>2570.9183708811092</v>
      </c>
      <c r="AZ38" s="42">
        <v>55.442300463485928</v>
      </c>
      <c r="BA38" s="42">
        <v>20.342769453956336</v>
      </c>
      <c r="BB38" s="42">
        <v>540.20211905642714</v>
      </c>
      <c r="BC38" s="42">
        <v>2571.4535173315744</v>
      </c>
      <c r="BD38" s="42">
        <v>651.815117406637</v>
      </c>
      <c r="BE38" s="42">
        <v>162.8394603905368</v>
      </c>
      <c r="BF38" s="42">
        <v>47.964008382609592</v>
      </c>
      <c r="BG38" s="42">
        <v>20063.411187215803</v>
      </c>
      <c r="BH38" s="42">
        <v>79.915151481308143</v>
      </c>
      <c r="BI38" s="42">
        <v>66170.568705593265</v>
      </c>
      <c r="BJ38" s="42">
        <v>476.07946858318479</v>
      </c>
      <c r="BK38" s="42">
        <v>3865.7668360764678</v>
      </c>
      <c r="BL38" s="42">
        <v>688.0499169364</v>
      </c>
      <c r="BM38" s="42">
        <v>454.30085941670325</v>
      </c>
      <c r="BN38" s="42">
        <v>303.58151736107442</v>
      </c>
      <c r="BO38" s="42">
        <v>1366.5695825714745</v>
      </c>
      <c r="BP38" s="42">
        <v>975.50424741970369</v>
      </c>
      <c r="BQ38" s="42">
        <v>20.724029918980584</v>
      </c>
      <c r="BR38" s="42">
        <v>1213.9642267541994</v>
      </c>
      <c r="BS38" s="42">
        <v>0</v>
      </c>
      <c r="BT38" s="42">
        <f t="shared" si="0"/>
        <v>465835.68007314217</v>
      </c>
    </row>
    <row r="39" spans="1:72" x14ac:dyDescent="0.25">
      <c r="A39" s="10" t="s">
        <v>118</v>
      </c>
      <c r="B39" s="8" t="s">
        <v>119</v>
      </c>
      <c r="C39" s="42">
        <v>14785.146377269819</v>
      </c>
      <c r="D39" s="42">
        <v>2756.8109584075687</v>
      </c>
      <c r="E39" s="42">
        <v>52.945971901742084</v>
      </c>
      <c r="F39" s="42">
        <v>49615.698935393404</v>
      </c>
      <c r="G39" s="42">
        <v>1488.3753488351617</v>
      </c>
      <c r="H39" s="42">
        <v>2271.6352856707745</v>
      </c>
      <c r="I39" s="42">
        <v>4.2570072890005983</v>
      </c>
      <c r="J39" s="42">
        <v>56.544626985110625</v>
      </c>
      <c r="K39" s="42">
        <v>5.4040698904116029</v>
      </c>
      <c r="L39" s="42">
        <v>17863.86580352049</v>
      </c>
      <c r="M39" s="42">
        <v>27449.661601885276</v>
      </c>
      <c r="N39" s="42">
        <v>32652.919513454308</v>
      </c>
      <c r="O39" s="42">
        <v>13438.616704119773</v>
      </c>
      <c r="P39" s="42">
        <v>30811.933369424129</v>
      </c>
      <c r="Q39" s="42">
        <v>4426.9176068075758</v>
      </c>
      <c r="R39" s="42">
        <v>31530.111725037648</v>
      </c>
      <c r="S39" s="42">
        <v>7796.9681523031841</v>
      </c>
      <c r="T39" s="42">
        <v>5623.4799833634879</v>
      </c>
      <c r="U39" s="42">
        <v>710972.99761470803</v>
      </c>
      <c r="V39" s="42">
        <v>3619.2829548654818</v>
      </c>
      <c r="W39" s="42">
        <v>4351.5915871788002</v>
      </c>
      <c r="X39" s="42">
        <v>7120.2181466581806</v>
      </c>
      <c r="Y39" s="42">
        <v>7042.3636598364928</v>
      </c>
      <c r="Z39" s="42">
        <v>590940.42778544954</v>
      </c>
      <c r="AA39" s="42">
        <v>64934.802199382379</v>
      </c>
      <c r="AB39" s="42">
        <v>40086.029787980238</v>
      </c>
      <c r="AC39" s="42">
        <v>20954.52657392808</v>
      </c>
      <c r="AD39" s="42">
        <v>2149.0591740004957</v>
      </c>
      <c r="AE39" s="42">
        <v>1655.3727955552361</v>
      </c>
      <c r="AF39" s="42">
        <v>3326.6223227580822</v>
      </c>
      <c r="AG39" s="42">
        <v>11613.079489675585</v>
      </c>
      <c r="AH39" s="42">
        <v>19645.148877271095</v>
      </c>
      <c r="AI39" s="42">
        <v>35638.368919352732</v>
      </c>
      <c r="AJ39" s="42">
        <v>15024.828027720825</v>
      </c>
      <c r="AK39" s="42">
        <v>11.261356977832396</v>
      </c>
      <c r="AL39" s="42">
        <v>462.13326585112458</v>
      </c>
      <c r="AM39" s="42">
        <v>78.275661454973587</v>
      </c>
      <c r="AN39" s="42">
        <v>7300.0324849851722</v>
      </c>
      <c r="AO39" s="42">
        <v>2592.8932200317186</v>
      </c>
      <c r="AP39" s="42">
        <v>21107.904811637032</v>
      </c>
      <c r="AQ39" s="42">
        <v>27371.961563349832</v>
      </c>
      <c r="AR39" s="42">
        <v>127.31409199107115</v>
      </c>
      <c r="AS39" s="42">
        <v>93.584884322606541</v>
      </c>
      <c r="AT39" s="42">
        <v>2736.1789254371747</v>
      </c>
      <c r="AU39" s="42">
        <v>6833.1320014458734</v>
      </c>
      <c r="AV39" s="42">
        <v>14759.25835638317</v>
      </c>
      <c r="AW39" s="42">
        <v>0</v>
      </c>
      <c r="AX39" s="42">
        <v>21526.102799541637</v>
      </c>
      <c r="AY39" s="42">
        <v>8043.6650508958428</v>
      </c>
      <c r="AZ39" s="42">
        <v>173.93756588960005</v>
      </c>
      <c r="BA39" s="42">
        <v>170.76718094610726</v>
      </c>
      <c r="BB39" s="42">
        <v>1479.0718386016829</v>
      </c>
      <c r="BC39" s="42">
        <v>746.25058169909676</v>
      </c>
      <c r="BD39" s="42">
        <v>10749.338827779038</v>
      </c>
      <c r="BE39" s="42">
        <v>557.74971023213345</v>
      </c>
      <c r="BF39" s="42">
        <v>179.2134239583531</v>
      </c>
      <c r="BG39" s="42">
        <v>4396.4180914235385</v>
      </c>
      <c r="BH39" s="42">
        <v>91.12571899806268</v>
      </c>
      <c r="BI39" s="42">
        <v>25729.552176426947</v>
      </c>
      <c r="BJ39" s="42">
        <v>532.75873288010041</v>
      </c>
      <c r="BK39" s="42">
        <v>457.72211490706275</v>
      </c>
      <c r="BL39" s="42">
        <v>433.59893782665824</v>
      </c>
      <c r="BM39" s="42">
        <v>151.04358428468342</v>
      </c>
      <c r="BN39" s="42">
        <v>1800.257749327805</v>
      </c>
      <c r="BO39" s="42">
        <v>4251.1228456364806</v>
      </c>
      <c r="BP39" s="42">
        <v>2528.9800795875908</v>
      </c>
      <c r="BQ39" s="42">
        <v>28.75989321223128</v>
      </c>
      <c r="BR39" s="42">
        <v>968.33425291202832</v>
      </c>
      <c r="BS39" s="42">
        <v>0</v>
      </c>
      <c r="BT39" s="42">
        <f t="shared" si="0"/>
        <v>1950175.714738714</v>
      </c>
    </row>
    <row r="40" spans="1:72" x14ac:dyDescent="0.25">
      <c r="A40" s="10" t="s">
        <v>120</v>
      </c>
      <c r="B40" s="8" t="s">
        <v>121</v>
      </c>
      <c r="C40" s="42">
        <v>657286.25688937365</v>
      </c>
      <c r="D40" s="42">
        <v>95761.685812531156</v>
      </c>
      <c r="E40" s="42">
        <v>262.68631967610077</v>
      </c>
      <c r="F40" s="42">
        <v>125155.74556984293</v>
      </c>
      <c r="G40" s="42">
        <v>1491596.8692885058</v>
      </c>
      <c r="H40" s="42">
        <v>25344.536083567633</v>
      </c>
      <c r="I40" s="42">
        <v>268478.3411699608</v>
      </c>
      <c r="J40" s="42">
        <v>223858.19302818977</v>
      </c>
      <c r="K40" s="42">
        <v>83708.615114327607</v>
      </c>
      <c r="L40" s="42">
        <v>184617.37132222051</v>
      </c>
      <c r="M40" s="42">
        <v>578966.77602453949</v>
      </c>
      <c r="N40" s="42">
        <v>391604.23597757675</v>
      </c>
      <c r="O40" s="42">
        <v>76048.124227205204</v>
      </c>
      <c r="P40" s="42">
        <v>178806.40112584643</v>
      </c>
      <c r="Q40" s="42">
        <v>45762.677484838619</v>
      </c>
      <c r="R40" s="42">
        <v>263472.16816113901</v>
      </c>
      <c r="S40" s="42">
        <v>40406.009577439152</v>
      </c>
      <c r="T40" s="42">
        <v>36072.998059646481</v>
      </c>
      <c r="U40" s="42">
        <v>577663.56880199979</v>
      </c>
      <c r="V40" s="42">
        <v>24900.584753794548</v>
      </c>
      <c r="W40" s="42">
        <v>19214.551493527313</v>
      </c>
      <c r="X40" s="42">
        <v>646409.28140458744</v>
      </c>
      <c r="Y40" s="42">
        <v>78694.419733312636</v>
      </c>
      <c r="Z40" s="42">
        <v>121038.70647371252</v>
      </c>
      <c r="AA40" s="42">
        <v>61227.370863645563</v>
      </c>
      <c r="AB40" s="42">
        <v>704942.48111660278</v>
      </c>
      <c r="AC40" s="42">
        <v>760249.60445380607</v>
      </c>
      <c r="AD40" s="42">
        <v>60248.038445914819</v>
      </c>
      <c r="AE40" s="42">
        <v>350677.09286261594</v>
      </c>
      <c r="AF40" s="42">
        <v>508976.60109254316</v>
      </c>
      <c r="AG40" s="42">
        <v>122385.1480437759</v>
      </c>
      <c r="AH40" s="42">
        <v>174084.18673861472</v>
      </c>
      <c r="AI40" s="42">
        <v>318428.52504330559</v>
      </c>
      <c r="AJ40" s="42">
        <v>475638.90479792253</v>
      </c>
      <c r="AK40" s="42">
        <v>232.40513159628208</v>
      </c>
      <c r="AL40" s="42">
        <v>461181.80350075418</v>
      </c>
      <c r="AM40" s="42">
        <v>4046.5644837468053</v>
      </c>
      <c r="AN40" s="42">
        <v>49525.692253964298</v>
      </c>
      <c r="AO40" s="42">
        <v>65734.361519957936</v>
      </c>
      <c r="AP40" s="42">
        <v>62368.600309781854</v>
      </c>
      <c r="AQ40" s="42">
        <v>37483.139858384384</v>
      </c>
      <c r="AR40" s="42">
        <v>2893.728124187021</v>
      </c>
      <c r="AS40" s="42">
        <v>10973.291476804647</v>
      </c>
      <c r="AT40" s="42">
        <v>8967.367434225127</v>
      </c>
      <c r="AU40" s="42">
        <v>49811.120478128541</v>
      </c>
      <c r="AV40" s="42">
        <v>64054.058093039763</v>
      </c>
      <c r="AW40" s="42">
        <v>0</v>
      </c>
      <c r="AX40" s="42">
        <v>39819.568403036079</v>
      </c>
      <c r="AY40" s="42">
        <v>21740.707942554374</v>
      </c>
      <c r="AZ40" s="42">
        <v>874.00944542264222</v>
      </c>
      <c r="BA40" s="42">
        <v>5058.7459502747406</v>
      </c>
      <c r="BB40" s="42">
        <v>5161.3192250461589</v>
      </c>
      <c r="BC40" s="42">
        <v>4090.00391350973</v>
      </c>
      <c r="BD40" s="42">
        <v>149917.68251645457</v>
      </c>
      <c r="BE40" s="42">
        <v>2242.3263929424315</v>
      </c>
      <c r="BF40" s="42">
        <v>4901.1854264417125</v>
      </c>
      <c r="BG40" s="42">
        <v>160890.66585506045</v>
      </c>
      <c r="BH40" s="42">
        <v>1763.4933844205898</v>
      </c>
      <c r="BI40" s="42">
        <v>248146.87264490014</v>
      </c>
      <c r="BJ40" s="42">
        <v>2936.9607190514371</v>
      </c>
      <c r="BK40" s="42">
        <v>10370.884132115461</v>
      </c>
      <c r="BL40" s="42">
        <v>7383.8365549265254</v>
      </c>
      <c r="BM40" s="42">
        <v>5534.5310224476425</v>
      </c>
      <c r="BN40" s="42">
        <v>3640.7392856005454</v>
      </c>
      <c r="BO40" s="42">
        <v>7947.8033189747348</v>
      </c>
      <c r="BP40" s="42">
        <v>10135.111347479224</v>
      </c>
      <c r="BQ40" s="42">
        <v>953.87501578724721</v>
      </c>
      <c r="BR40" s="42">
        <v>123042.54885608025</v>
      </c>
      <c r="BS40" s="42">
        <v>0</v>
      </c>
      <c r="BT40" s="42">
        <f t="shared" si="0"/>
        <v>11405813.761373209</v>
      </c>
    </row>
    <row r="41" spans="1:72" x14ac:dyDescent="0.25">
      <c r="A41" s="10" t="s">
        <v>122</v>
      </c>
      <c r="B41" s="8" t="s">
        <v>123</v>
      </c>
      <c r="C41" s="42">
        <v>7.2369664669426723E-2</v>
      </c>
      <c r="D41" s="42">
        <v>1.4659295353576674E-2</v>
      </c>
      <c r="E41" s="42">
        <v>3.5804524544492643E-3</v>
      </c>
      <c r="F41" s="42">
        <v>110.96432532705762</v>
      </c>
      <c r="G41" s="42">
        <v>0.22858254087603638</v>
      </c>
      <c r="H41" s="42">
        <v>1.1030788195033944E-3</v>
      </c>
      <c r="I41" s="42">
        <v>3.192611424967599E-3</v>
      </c>
      <c r="J41" s="42">
        <v>5.0729546032973437E-2</v>
      </c>
      <c r="K41" s="42">
        <v>4.0136657975458996E-3</v>
      </c>
      <c r="L41" s="42">
        <v>28.003754591654282</v>
      </c>
      <c r="M41" s="42">
        <v>2.8628613161511791</v>
      </c>
      <c r="N41" s="42">
        <v>3.7289798397089218</v>
      </c>
      <c r="O41" s="42">
        <v>0.53671334029188233</v>
      </c>
      <c r="P41" s="42">
        <v>644.04900492500701</v>
      </c>
      <c r="Q41" s="42">
        <v>5.0109138448601467</v>
      </c>
      <c r="R41" s="42">
        <v>8.5748164625232306</v>
      </c>
      <c r="S41" s="42">
        <v>0.39250079219659539</v>
      </c>
      <c r="T41" s="42">
        <v>0.38478135932223601</v>
      </c>
      <c r="U41" s="42">
        <v>7.6661027014442507</v>
      </c>
      <c r="V41" s="42">
        <v>7408.4769537908514</v>
      </c>
      <c r="W41" s="42">
        <v>1.2031333409658933</v>
      </c>
      <c r="X41" s="42">
        <v>0.70585150920022521</v>
      </c>
      <c r="Y41" s="42">
        <v>1.5792217877880501</v>
      </c>
      <c r="Z41" s="42">
        <v>15.429114033690681</v>
      </c>
      <c r="AA41" s="42">
        <v>5.9955827101222123</v>
      </c>
      <c r="AB41" s="42">
        <v>113.24241602847408</v>
      </c>
      <c r="AC41" s="42">
        <v>20.006606900500305</v>
      </c>
      <c r="AD41" s="42">
        <v>7.251020887391582</v>
      </c>
      <c r="AE41" s="42">
        <v>2.6614027156119473</v>
      </c>
      <c r="AF41" s="42">
        <v>2.503774845328163</v>
      </c>
      <c r="AG41" s="42">
        <v>1254.1133424031982</v>
      </c>
      <c r="AH41" s="42">
        <v>4320.4130484039806</v>
      </c>
      <c r="AI41" s="42">
        <v>36.334625810334742</v>
      </c>
      <c r="AJ41" s="42">
        <v>62.093054666322793</v>
      </c>
      <c r="AK41" s="42">
        <v>1.9759585464841353E-2</v>
      </c>
      <c r="AL41" s="42">
        <v>1354.8009611559094</v>
      </c>
      <c r="AM41" s="42">
        <v>1.2349740915525845E-3</v>
      </c>
      <c r="AN41" s="42">
        <v>10.172122228088153</v>
      </c>
      <c r="AO41" s="42">
        <v>486.81100968741248</v>
      </c>
      <c r="AP41" s="42">
        <v>1.873907764859992</v>
      </c>
      <c r="AQ41" s="42">
        <v>1.2767705609698448</v>
      </c>
      <c r="AR41" s="42">
        <v>4.1527673204833672E-3</v>
      </c>
      <c r="AS41" s="42">
        <v>1.0998344700342668E-2</v>
      </c>
      <c r="AT41" s="42">
        <v>1.9725644772295995E-2</v>
      </c>
      <c r="AU41" s="42">
        <v>0.57494253941363949</v>
      </c>
      <c r="AV41" s="42">
        <v>1.4632016105765614E-2</v>
      </c>
      <c r="AW41" s="42">
        <v>0</v>
      </c>
      <c r="AX41" s="42">
        <v>0.22054305332736543</v>
      </c>
      <c r="AY41" s="42">
        <v>0.12652124215900498</v>
      </c>
      <c r="AZ41" s="42">
        <v>2.5954795753021045E-4</v>
      </c>
      <c r="BA41" s="42">
        <v>0</v>
      </c>
      <c r="BB41" s="42">
        <v>2.7669966514911964E-2</v>
      </c>
      <c r="BC41" s="42">
        <v>0.25352100032574004</v>
      </c>
      <c r="BD41" s="42">
        <v>10.971526987243653</v>
      </c>
      <c r="BE41" s="42">
        <v>9.6357179233090631E-3</v>
      </c>
      <c r="BF41" s="42">
        <v>6.2615944754163275E-3</v>
      </c>
      <c r="BG41" s="42">
        <v>0.79685470083831367</v>
      </c>
      <c r="BH41" s="42">
        <v>0.11764183767149092</v>
      </c>
      <c r="BI41" s="42">
        <v>20.217279573851609</v>
      </c>
      <c r="BJ41" s="42">
        <v>0.14301819231281035</v>
      </c>
      <c r="BK41" s="42">
        <v>5.0033925952837621E-2</v>
      </c>
      <c r="BL41" s="42">
        <v>381.09656470166527</v>
      </c>
      <c r="BM41" s="42">
        <v>123.5728920243083</v>
      </c>
      <c r="BN41" s="42">
        <v>2.0979925612873243</v>
      </c>
      <c r="BO41" s="42">
        <v>10.931554803600287</v>
      </c>
      <c r="BP41" s="42">
        <v>0.54669693842439715</v>
      </c>
      <c r="BQ41" s="42">
        <v>1.4598309054520305E-2</v>
      </c>
      <c r="BR41" s="42">
        <v>3.8454773675697565E-2</v>
      </c>
      <c r="BS41" s="42">
        <v>0</v>
      </c>
      <c r="BT41" s="42">
        <f t="shared" si="0"/>
        <v>16471.381873911083</v>
      </c>
    </row>
    <row r="42" spans="1:72" x14ac:dyDescent="0.25">
      <c r="A42" s="10" t="s">
        <v>124</v>
      </c>
      <c r="B42" s="8" t="s">
        <v>125</v>
      </c>
      <c r="C42" s="42">
        <v>2619.5013139626344</v>
      </c>
      <c r="D42" s="42">
        <v>14.40272447148612</v>
      </c>
      <c r="E42" s="42">
        <v>7.9103067792922079</v>
      </c>
      <c r="F42" s="42">
        <v>36.503458823633068</v>
      </c>
      <c r="G42" s="42">
        <v>10.517870250657658</v>
      </c>
      <c r="H42" s="42">
        <v>4.0825963475414992</v>
      </c>
      <c r="I42" s="42">
        <v>-4.6418506132685273</v>
      </c>
      <c r="J42" s="42">
        <v>6.0853441031609812</v>
      </c>
      <c r="K42" s="42">
        <v>2.4115583342614635E-4</v>
      </c>
      <c r="L42" s="42">
        <v>92.350294958996699</v>
      </c>
      <c r="M42" s="42">
        <v>13.003446969346141</v>
      </c>
      <c r="N42" s="42">
        <v>0.32016268313128865</v>
      </c>
      <c r="O42" s="42">
        <v>2.6852304211856062</v>
      </c>
      <c r="P42" s="42">
        <v>112.69154989713263</v>
      </c>
      <c r="Q42" s="42">
        <v>26.876893901619685</v>
      </c>
      <c r="R42" s="42">
        <v>167.54129002431108</v>
      </c>
      <c r="S42" s="42">
        <v>4.9985811525699502</v>
      </c>
      <c r="T42" s="42">
        <v>12.225740318728494</v>
      </c>
      <c r="U42" s="42">
        <v>210.46017538627581</v>
      </c>
      <c r="V42" s="42">
        <v>4.7335461845252329</v>
      </c>
      <c r="W42" s="42">
        <v>11107.259221504195</v>
      </c>
      <c r="X42" s="42">
        <v>12.241675477417399</v>
      </c>
      <c r="Y42" s="42">
        <v>14.195491318542301</v>
      </c>
      <c r="Z42" s="42">
        <v>332.69760168729999</v>
      </c>
      <c r="AA42" s="42">
        <v>191.44658444089626</v>
      </c>
      <c r="AB42" s="42">
        <v>196.43276424473999</v>
      </c>
      <c r="AC42" s="42">
        <v>2000.5812816283362</v>
      </c>
      <c r="AD42" s="42">
        <v>3.53723124503597</v>
      </c>
      <c r="AE42" s="42">
        <v>75.910721753786504</v>
      </c>
      <c r="AF42" s="42">
        <v>12.118626866085782</v>
      </c>
      <c r="AG42" s="42">
        <v>2056.5451737871608</v>
      </c>
      <c r="AH42" s="42">
        <v>2.7192005151947454</v>
      </c>
      <c r="AI42" s="42">
        <v>76.572077749808898</v>
      </c>
      <c r="AJ42" s="42">
        <v>4375.3756113266372</v>
      </c>
      <c r="AK42" s="42">
        <v>0</v>
      </c>
      <c r="AL42" s="42">
        <v>8.5284456588244826</v>
      </c>
      <c r="AM42" s="42">
        <v>0</v>
      </c>
      <c r="AN42" s="42">
        <v>188.55658424902686</v>
      </c>
      <c r="AO42" s="42">
        <v>18.18459992270482</v>
      </c>
      <c r="AP42" s="42">
        <v>6.4358831342632472</v>
      </c>
      <c r="AQ42" s="42">
        <v>113.19131929784299</v>
      </c>
      <c r="AR42" s="42">
        <v>1.2725095689243076E-2</v>
      </c>
      <c r="AS42" s="42">
        <v>3.1378844502872032E-2</v>
      </c>
      <c r="AT42" s="42">
        <v>646.98692699901676</v>
      </c>
      <c r="AU42" s="42">
        <v>2983.2073453894627</v>
      </c>
      <c r="AV42" s="42">
        <v>4531.6581352017665</v>
      </c>
      <c r="AW42" s="42">
        <v>0</v>
      </c>
      <c r="AX42" s="42">
        <v>501.69641567395007</v>
      </c>
      <c r="AY42" s="42">
        <v>0.35327894907281698</v>
      </c>
      <c r="AZ42" s="42">
        <v>12.560078590711315</v>
      </c>
      <c r="BA42" s="42">
        <v>0</v>
      </c>
      <c r="BB42" s="42">
        <v>7.7441452155911208E-2</v>
      </c>
      <c r="BC42" s="42">
        <v>19.580353543075152</v>
      </c>
      <c r="BD42" s="42">
        <v>28.448555582087891</v>
      </c>
      <c r="BE42" s="42">
        <v>2.7178895490794993E-2</v>
      </c>
      <c r="BF42" s="42">
        <v>0.65560841800425895</v>
      </c>
      <c r="BG42" s="42">
        <v>1309.4025712874411</v>
      </c>
      <c r="BH42" s="42">
        <v>790.22440210073455</v>
      </c>
      <c r="BI42" s="42">
        <v>30721.843839388221</v>
      </c>
      <c r="BJ42" s="42">
        <v>8.4878218823182809</v>
      </c>
      <c r="BK42" s="42">
        <v>5.9643792871562136</v>
      </c>
      <c r="BL42" s="42">
        <v>635.1377037589433</v>
      </c>
      <c r="BM42" s="42">
        <v>49277.824029012045</v>
      </c>
      <c r="BN42" s="42">
        <v>44.49752774839299</v>
      </c>
      <c r="BO42" s="42">
        <v>295.03726091000186</v>
      </c>
      <c r="BP42" s="42">
        <v>0.10484271287606833</v>
      </c>
      <c r="BQ42" s="42">
        <v>5.2779899381768126E-3</v>
      </c>
      <c r="BR42" s="42">
        <v>0.10411110268666253</v>
      </c>
      <c r="BS42" s="42">
        <v>0</v>
      </c>
      <c r="BT42" s="42">
        <f t="shared" si="0"/>
        <v>115948.70820280231</v>
      </c>
    </row>
    <row r="43" spans="1:72" x14ac:dyDescent="0.25">
      <c r="A43" s="10" t="s">
        <v>126</v>
      </c>
      <c r="B43" s="8" t="s">
        <v>127</v>
      </c>
      <c r="C43" s="42">
        <v>216.76715032131375</v>
      </c>
      <c r="D43" s="42">
        <v>107.9321769952082</v>
      </c>
      <c r="E43" s="42">
        <v>0.94534860977267288</v>
      </c>
      <c r="F43" s="42">
        <v>46458.360211025072</v>
      </c>
      <c r="G43" s="42">
        <v>172.31312503151455</v>
      </c>
      <c r="H43" s="42">
        <v>442.85339448552418</v>
      </c>
      <c r="I43" s="42">
        <v>40.226097515134896</v>
      </c>
      <c r="J43" s="42">
        <v>52.404473593101102</v>
      </c>
      <c r="K43" s="42">
        <v>1.3293589926475937</v>
      </c>
      <c r="L43" s="42">
        <v>6049.0222557310444</v>
      </c>
      <c r="M43" s="42">
        <v>2206.6386726736714</v>
      </c>
      <c r="N43" s="42">
        <v>2973.0459547279515</v>
      </c>
      <c r="O43" s="42">
        <v>299.69675738350128</v>
      </c>
      <c r="P43" s="42">
        <v>3700.981412823563</v>
      </c>
      <c r="Q43" s="42">
        <v>903.18427392230342</v>
      </c>
      <c r="R43" s="42">
        <v>4696.5733458884197</v>
      </c>
      <c r="S43" s="42">
        <v>2217.6050281761286</v>
      </c>
      <c r="T43" s="42">
        <v>1674.5707983923944</v>
      </c>
      <c r="U43" s="42">
        <v>10583.229472850369</v>
      </c>
      <c r="V43" s="42">
        <v>162.83825407163499</v>
      </c>
      <c r="W43" s="42">
        <v>183.78863505136388</v>
      </c>
      <c r="X43" s="42">
        <v>6777.328381606073</v>
      </c>
      <c r="Y43" s="42">
        <v>857.5362802521928</v>
      </c>
      <c r="Z43" s="42">
        <v>3224.8387478482891</v>
      </c>
      <c r="AA43" s="42">
        <v>986.67460060313579</v>
      </c>
      <c r="AB43" s="42">
        <v>8059.2237832344281</v>
      </c>
      <c r="AC43" s="42">
        <v>211.73227367532104</v>
      </c>
      <c r="AD43" s="42">
        <v>8189.7435633177583</v>
      </c>
      <c r="AE43" s="42">
        <v>7230.1781495140158</v>
      </c>
      <c r="AF43" s="42">
        <v>13105.474822824659</v>
      </c>
      <c r="AG43" s="42">
        <v>5976.883252235154</v>
      </c>
      <c r="AH43" s="42">
        <v>167899.32363173639</v>
      </c>
      <c r="AI43" s="42">
        <v>39127.90908527928</v>
      </c>
      <c r="AJ43" s="42">
        <v>19165.108904394619</v>
      </c>
      <c r="AK43" s="42">
        <v>7.9354766121788263</v>
      </c>
      <c r="AL43" s="42">
        <v>107852.77722463728</v>
      </c>
      <c r="AM43" s="42">
        <v>1.4353372155334885</v>
      </c>
      <c r="AN43" s="42">
        <v>18302.819498158329</v>
      </c>
      <c r="AO43" s="42">
        <v>3958.3990831914202</v>
      </c>
      <c r="AP43" s="42">
        <v>74698.163757017523</v>
      </c>
      <c r="AQ43" s="42">
        <v>106786.97627059986</v>
      </c>
      <c r="AR43" s="42">
        <v>9788.381195723221</v>
      </c>
      <c r="AS43" s="42">
        <v>4244.3754586904961</v>
      </c>
      <c r="AT43" s="42">
        <v>3354.9446993659549</v>
      </c>
      <c r="AU43" s="42">
        <v>22175.135359229058</v>
      </c>
      <c r="AV43" s="42">
        <v>25704.000641376697</v>
      </c>
      <c r="AW43" s="42">
        <v>0</v>
      </c>
      <c r="AX43" s="42">
        <v>31012.000685154359</v>
      </c>
      <c r="AY43" s="42">
        <v>11389.597222054999</v>
      </c>
      <c r="AZ43" s="42">
        <v>484.08281564201201</v>
      </c>
      <c r="BA43" s="42">
        <v>610.48297651816301</v>
      </c>
      <c r="BB43" s="42">
        <v>3613.5082619184586</v>
      </c>
      <c r="BC43" s="42">
        <v>1064.8917804393006</v>
      </c>
      <c r="BD43" s="42">
        <v>26872.17380886605</v>
      </c>
      <c r="BE43" s="42">
        <v>1144.6040030641921</v>
      </c>
      <c r="BF43" s="42">
        <v>580.73848766059655</v>
      </c>
      <c r="BG43" s="42">
        <v>6758.7292537637832</v>
      </c>
      <c r="BH43" s="42">
        <v>954.66513795736637</v>
      </c>
      <c r="BI43" s="42">
        <v>96333.63826962786</v>
      </c>
      <c r="BJ43" s="42">
        <v>7962.256995781042</v>
      </c>
      <c r="BK43" s="42">
        <v>3889.5687783300518</v>
      </c>
      <c r="BL43" s="42">
        <v>23301.949784481098</v>
      </c>
      <c r="BM43" s="42">
        <v>39959.639056800486</v>
      </c>
      <c r="BN43" s="42">
        <v>4989.5620580211162</v>
      </c>
      <c r="BO43" s="42">
        <v>1961.2360864883742</v>
      </c>
      <c r="BP43" s="42">
        <v>84109.014878841845</v>
      </c>
      <c r="BQ43" s="42">
        <v>165.84023952258002</v>
      </c>
      <c r="BR43" s="42">
        <v>9117.3598946130296</v>
      </c>
      <c r="BS43" s="42">
        <v>0</v>
      </c>
      <c r="BT43" s="42">
        <f t="shared" si="0"/>
        <v>1097107.1461521471</v>
      </c>
    </row>
    <row r="44" spans="1:72" x14ac:dyDescent="0.25">
      <c r="A44" s="10" t="s">
        <v>128</v>
      </c>
      <c r="B44" s="8" t="s">
        <v>129</v>
      </c>
      <c r="C44" s="42">
        <v>45.445788776043642</v>
      </c>
      <c r="D44" s="42">
        <v>0.29493729955051712</v>
      </c>
      <c r="E44" s="42">
        <v>12.378038317455296</v>
      </c>
      <c r="F44" s="42">
        <v>2.9712783415150592</v>
      </c>
      <c r="G44" s="42">
        <v>6.1772565303913742</v>
      </c>
      <c r="H44" s="42">
        <v>2.2385178530027119</v>
      </c>
      <c r="I44" s="42">
        <v>1.0219171391094843</v>
      </c>
      <c r="J44" s="42">
        <v>3.5289163966781015E-2</v>
      </c>
      <c r="K44" s="42">
        <v>2.9648836342585923E-2</v>
      </c>
      <c r="L44" s="42">
        <v>88.881031656755511</v>
      </c>
      <c r="M44" s="42">
        <v>67.31357465363898</v>
      </c>
      <c r="N44" s="42">
        <v>2507.8418347016491</v>
      </c>
      <c r="O44" s="42">
        <v>9.0386098112824502</v>
      </c>
      <c r="P44" s="42">
        <v>15.367193439583932</v>
      </c>
      <c r="Q44" s="42">
        <v>5.5795643921872671</v>
      </c>
      <c r="R44" s="42">
        <v>36.527883491702966</v>
      </c>
      <c r="S44" s="42">
        <v>48.013427467161748</v>
      </c>
      <c r="T44" s="42">
        <v>42.768108565356641</v>
      </c>
      <c r="U44" s="42">
        <v>307.7736168031854</v>
      </c>
      <c r="V44" s="42">
        <v>2.7699485043914951</v>
      </c>
      <c r="W44" s="42">
        <v>2.2600195469650601</v>
      </c>
      <c r="X44" s="42">
        <v>3648.5457476320425</v>
      </c>
      <c r="Y44" s="42">
        <v>22.388518131418628</v>
      </c>
      <c r="Z44" s="42">
        <v>1184.5967548634794</v>
      </c>
      <c r="AA44" s="42">
        <v>1825.7194543434678</v>
      </c>
      <c r="AB44" s="42">
        <v>352.95551037928226</v>
      </c>
      <c r="AC44" s="42">
        <v>1060.3275509448094</v>
      </c>
      <c r="AD44" s="42">
        <v>45.506839786501004</v>
      </c>
      <c r="AE44" s="42">
        <v>1.0579180615510078</v>
      </c>
      <c r="AF44" s="42">
        <v>27.405103091077279</v>
      </c>
      <c r="AG44" s="42">
        <v>57.99108419402436</v>
      </c>
      <c r="AH44" s="42">
        <v>3892.447594572543</v>
      </c>
      <c r="AI44" s="42">
        <v>5.0897586431405619</v>
      </c>
      <c r="AJ44" s="42">
        <v>3.6138163948666895</v>
      </c>
      <c r="AK44" s="42">
        <v>1.8943890241820197E-2</v>
      </c>
      <c r="AL44" s="42">
        <v>0.10784119150725666</v>
      </c>
      <c r="AM44" s="42">
        <v>9.8106166120928204</v>
      </c>
      <c r="AN44" s="42">
        <v>309.08839306557252</v>
      </c>
      <c r="AO44" s="42">
        <v>3.4748186370102232</v>
      </c>
      <c r="AP44" s="42">
        <v>555.20850645435348</v>
      </c>
      <c r="AQ44" s="42">
        <v>58.055325497387827</v>
      </c>
      <c r="AR44" s="42">
        <v>2.1748256884938004</v>
      </c>
      <c r="AS44" s="42">
        <v>3.5145597102559371E-2</v>
      </c>
      <c r="AT44" s="42">
        <v>0.6343453174721827</v>
      </c>
      <c r="AU44" s="42">
        <v>31.572659611044358</v>
      </c>
      <c r="AV44" s="42">
        <v>6.077736238089269</v>
      </c>
      <c r="AW44" s="42">
        <v>0</v>
      </c>
      <c r="AX44" s="42">
        <v>35.918306541464155</v>
      </c>
      <c r="AY44" s="42">
        <v>19.408760892570882</v>
      </c>
      <c r="AZ44" s="42">
        <v>86233.177404801216</v>
      </c>
      <c r="BA44" s="42">
        <v>5845.03712457864</v>
      </c>
      <c r="BB44" s="42">
        <v>15.415265945036197</v>
      </c>
      <c r="BC44" s="42">
        <v>2578.1876207065447</v>
      </c>
      <c r="BD44" s="42">
        <v>0.96252235004512765</v>
      </c>
      <c r="BE44" s="42">
        <v>1.5107440266520884</v>
      </c>
      <c r="BF44" s="42">
        <v>3.7652458815101757</v>
      </c>
      <c r="BG44" s="42">
        <v>577.63685683070969</v>
      </c>
      <c r="BH44" s="42">
        <v>147.39899502978705</v>
      </c>
      <c r="BI44" s="42">
        <v>2814.9305494413288</v>
      </c>
      <c r="BJ44" s="42">
        <v>67.817929581125796</v>
      </c>
      <c r="BK44" s="42">
        <v>99789.471019894263</v>
      </c>
      <c r="BL44" s="42">
        <v>319745.2354744862</v>
      </c>
      <c r="BM44" s="42">
        <v>10114.957910102141</v>
      </c>
      <c r="BN44" s="42">
        <v>82.56804959416408</v>
      </c>
      <c r="BO44" s="42">
        <v>250.84121563953639</v>
      </c>
      <c r="BP44" s="42">
        <v>0.61548406347804485</v>
      </c>
      <c r="BQ44" s="42">
        <v>1.0632760373310179</v>
      </c>
      <c r="BR44" s="42">
        <v>4.1798443305188542</v>
      </c>
      <c r="BS44" s="42">
        <v>0</v>
      </c>
      <c r="BT44" s="42">
        <f t="shared" si="0"/>
        <v>544638.73189488403</v>
      </c>
    </row>
    <row r="45" spans="1:72" x14ac:dyDescent="0.25">
      <c r="A45" s="10" t="s">
        <v>130</v>
      </c>
      <c r="B45" s="8" t="s">
        <v>131</v>
      </c>
      <c r="C45" s="42">
        <v>72.555272800902827</v>
      </c>
      <c r="D45" s="42">
        <v>0.34620118078923734</v>
      </c>
      <c r="E45" s="42">
        <v>1.0549145688787622</v>
      </c>
      <c r="F45" s="42">
        <v>190.21208002599934</v>
      </c>
      <c r="G45" s="42">
        <v>1.2050730021029017</v>
      </c>
      <c r="H45" s="42">
        <v>12.33856836830771</v>
      </c>
      <c r="I45" s="42">
        <v>0.12922931563829643</v>
      </c>
      <c r="J45" s="42">
        <v>3.4441832827328582</v>
      </c>
      <c r="K45" s="42">
        <v>0</v>
      </c>
      <c r="L45" s="42">
        <v>53.55866687653932</v>
      </c>
      <c r="M45" s="42">
        <v>7.5784441511701033</v>
      </c>
      <c r="N45" s="42">
        <v>9.0029293001904751</v>
      </c>
      <c r="O45" s="42">
        <v>5.4664172971947194</v>
      </c>
      <c r="P45" s="42">
        <v>13.379679098736219</v>
      </c>
      <c r="Q45" s="42">
        <v>2.6363153948457123</v>
      </c>
      <c r="R45" s="42">
        <v>16.686627218141769</v>
      </c>
      <c r="S45" s="42">
        <v>2.8552133687239571</v>
      </c>
      <c r="T45" s="42">
        <v>2.4760732282252613</v>
      </c>
      <c r="U45" s="42">
        <v>16.070970188885155</v>
      </c>
      <c r="V45" s="42">
        <v>7.352077542585147</v>
      </c>
      <c r="W45" s="42">
        <v>9.0511585657036946</v>
      </c>
      <c r="X45" s="42">
        <v>72341.408713486642</v>
      </c>
      <c r="Y45" s="42">
        <v>11.537015875322929</v>
      </c>
      <c r="Z45" s="42">
        <v>75.01167985705014</v>
      </c>
      <c r="AA45" s="42">
        <v>26.277060293000279</v>
      </c>
      <c r="AB45" s="42">
        <v>201.16182262114859</v>
      </c>
      <c r="AC45" s="42">
        <v>18.416122181804784</v>
      </c>
      <c r="AD45" s="42">
        <v>5.7417750675872501</v>
      </c>
      <c r="AE45" s="42">
        <v>5.4416116191947275</v>
      </c>
      <c r="AF45" s="42">
        <v>8.3691890569069436</v>
      </c>
      <c r="AG45" s="42">
        <v>30.315804083297579</v>
      </c>
      <c r="AH45" s="42">
        <v>22.619321908456527</v>
      </c>
      <c r="AI45" s="42">
        <v>144.53148181273218</v>
      </c>
      <c r="AJ45" s="42">
        <v>17.713563780547958</v>
      </c>
      <c r="AK45" s="42">
        <v>0</v>
      </c>
      <c r="AL45" s="42">
        <v>4027.9388934017379</v>
      </c>
      <c r="AM45" s="42">
        <v>0</v>
      </c>
      <c r="AN45" s="42">
        <v>4856.1371174408814</v>
      </c>
      <c r="AO45" s="42">
        <v>3.732771457039151</v>
      </c>
      <c r="AP45" s="42">
        <v>108.4793883758918</v>
      </c>
      <c r="AQ45" s="42">
        <v>16.097584111877296</v>
      </c>
      <c r="AR45" s="42">
        <v>2.6274638051248562</v>
      </c>
      <c r="AS45" s="42">
        <v>1.7915849409529052</v>
      </c>
      <c r="AT45" s="42">
        <v>66.278465677452374</v>
      </c>
      <c r="AU45" s="42">
        <v>148.62800245161523</v>
      </c>
      <c r="AV45" s="42">
        <v>54.653432004368057</v>
      </c>
      <c r="AW45" s="42">
        <v>0</v>
      </c>
      <c r="AX45" s="42">
        <v>23.75354636865951</v>
      </c>
      <c r="AY45" s="42">
        <v>13.913369312931628</v>
      </c>
      <c r="AZ45" s="42">
        <v>9.3415349091402908E-2</v>
      </c>
      <c r="BA45" s="42">
        <v>0</v>
      </c>
      <c r="BB45" s="42">
        <v>3.0494161660698107</v>
      </c>
      <c r="BC45" s="42">
        <v>0.75482488107214585</v>
      </c>
      <c r="BD45" s="42">
        <v>15.822181858198986</v>
      </c>
      <c r="BE45" s="42">
        <v>1.1704263470463763</v>
      </c>
      <c r="BF45" s="42">
        <v>0.7019921549692888</v>
      </c>
      <c r="BG45" s="42">
        <v>10.50340252784541</v>
      </c>
      <c r="BH45" s="42">
        <v>85.030266459647336</v>
      </c>
      <c r="BI45" s="42">
        <v>8746.8308281033569</v>
      </c>
      <c r="BJ45" s="42">
        <v>297.32477110012474</v>
      </c>
      <c r="BK45" s="42">
        <v>95.331880311736498</v>
      </c>
      <c r="BL45" s="42">
        <v>1.2194285631300461</v>
      </c>
      <c r="BM45" s="42">
        <v>95505.910810288973</v>
      </c>
      <c r="BN45" s="42">
        <v>30024.739892716323</v>
      </c>
      <c r="BO45" s="42">
        <v>117940.72555635209</v>
      </c>
      <c r="BP45" s="42">
        <v>31.543158101961755</v>
      </c>
      <c r="BQ45" s="42">
        <v>0.1407936056723133</v>
      </c>
      <c r="BR45" s="42">
        <v>10.008556350877999</v>
      </c>
      <c r="BS45" s="42">
        <v>0</v>
      </c>
      <c r="BT45" s="42">
        <f t="shared" si="0"/>
        <v>335430.87847700668</v>
      </c>
    </row>
    <row r="46" spans="1:72" x14ac:dyDescent="0.25">
      <c r="A46" s="10" t="s">
        <v>132</v>
      </c>
      <c r="B46" s="8" t="s">
        <v>133</v>
      </c>
      <c r="C46" s="42">
        <v>248.01042664665476</v>
      </c>
      <c r="D46" s="42">
        <v>1771.5461659525961</v>
      </c>
      <c r="E46" s="42">
        <v>6.4133217055035168</v>
      </c>
      <c r="F46" s="42">
        <v>11767.21838092918</v>
      </c>
      <c r="G46" s="42">
        <v>1677.0246202435278</v>
      </c>
      <c r="H46" s="42">
        <v>3356.0759272756395</v>
      </c>
      <c r="I46" s="42">
        <v>3.226480761215937</v>
      </c>
      <c r="J46" s="42">
        <v>20.108904420532859</v>
      </c>
      <c r="K46" s="42">
        <v>0.59863840316813532</v>
      </c>
      <c r="L46" s="42">
        <v>9817.6919852228712</v>
      </c>
      <c r="M46" s="42">
        <v>33658.110516321583</v>
      </c>
      <c r="N46" s="42">
        <v>45521.051415760077</v>
      </c>
      <c r="O46" s="42">
        <v>11686.532645127732</v>
      </c>
      <c r="P46" s="42">
        <v>41545.820460865929</v>
      </c>
      <c r="Q46" s="42">
        <v>4430.1922409444196</v>
      </c>
      <c r="R46" s="42">
        <v>26622.636194995466</v>
      </c>
      <c r="S46" s="42">
        <v>5931.0712182763555</v>
      </c>
      <c r="T46" s="42">
        <v>4558.6351842715467</v>
      </c>
      <c r="U46" s="42">
        <v>28241.561342948193</v>
      </c>
      <c r="V46" s="42">
        <v>2378.7911074381018</v>
      </c>
      <c r="W46" s="42">
        <v>2989.2637210559919</v>
      </c>
      <c r="X46" s="42">
        <v>3157.7453782267698</v>
      </c>
      <c r="Y46" s="42">
        <v>7923.0939036004156</v>
      </c>
      <c r="Z46" s="42">
        <v>1558.6840651309442</v>
      </c>
      <c r="AA46" s="42">
        <v>848.63860980000152</v>
      </c>
      <c r="AB46" s="42">
        <v>10112.649288928524</v>
      </c>
      <c r="AC46" s="42">
        <v>2647.8280137414308</v>
      </c>
      <c r="AD46" s="42">
        <v>2109.1772694374467</v>
      </c>
      <c r="AE46" s="42">
        <v>416.98007414417759</v>
      </c>
      <c r="AF46" s="42">
        <v>827.55811832977213</v>
      </c>
      <c r="AG46" s="42">
        <v>1419.0925659937488</v>
      </c>
      <c r="AH46" s="42">
        <v>6304.04097649696</v>
      </c>
      <c r="AI46" s="42">
        <v>7182.6241199947362</v>
      </c>
      <c r="AJ46" s="42">
        <v>7421.113858080671</v>
      </c>
      <c r="AK46" s="42">
        <v>7.6173810940410478</v>
      </c>
      <c r="AL46" s="42">
        <v>8.5509881340140179</v>
      </c>
      <c r="AM46" s="42">
        <v>0.22488153558306023</v>
      </c>
      <c r="AN46" s="42">
        <v>756.5996198317581</v>
      </c>
      <c r="AO46" s="42">
        <v>6719.5660707518491</v>
      </c>
      <c r="AP46" s="42">
        <v>646.10145572188458</v>
      </c>
      <c r="AQ46" s="42">
        <v>206.03421831045029</v>
      </c>
      <c r="AR46" s="42">
        <v>0.9945742542572753</v>
      </c>
      <c r="AS46" s="42">
        <v>2.6338754974918825</v>
      </c>
      <c r="AT46" s="42">
        <v>21.924467361405107</v>
      </c>
      <c r="AU46" s="42">
        <v>115.73960824426655</v>
      </c>
      <c r="AV46" s="42">
        <v>120.57499214999945</v>
      </c>
      <c r="AW46" s="42">
        <v>0</v>
      </c>
      <c r="AX46" s="42">
        <v>292.53285361156884</v>
      </c>
      <c r="AY46" s="42">
        <v>307.09125420869157</v>
      </c>
      <c r="AZ46" s="42">
        <v>0.60203394677151179</v>
      </c>
      <c r="BA46" s="42">
        <v>0.59865606171870267</v>
      </c>
      <c r="BB46" s="42">
        <v>62.922173385818581</v>
      </c>
      <c r="BC46" s="42">
        <v>439.29228858494685</v>
      </c>
      <c r="BD46" s="42">
        <v>1435.1578381386396</v>
      </c>
      <c r="BE46" s="42">
        <v>363.13099901593989</v>
      </c>
      <c r="BF46" s="42">
        <v>39.790607007193586</v>
      </c>
      <c r="BG46" s="42">
        <v>204.40735195444967</v>
      </c>
      <c r="BH46" s="42">
        <v>11.020496330505381</v>
      </c>
      <c r="BI46" s="42">
        <v>13448.92376810898</v>
      </c>
      <c r="BJ46" s="42">
        <v>38.913568603800663</v>
      </c>
      <c r="BK46" s="42">
        <v>270.47159079970697</v>
      </c>
      <c r="BL46" s="42">
        <v>3.1518457121218284</v>
      </c>
      <c r="BM46" s="42">
        <v>6.3969284203314931</v>
      </c>
      <c r="BN46" s="42">
        <v>167.36623252968806</v>
      </c>
      <c r="BO46" s="42">
        <v>248.74779054781808</v>
      </c>
      <c r="BP46" s="42">
        <v>50.953963425692805</v>
      </c>
      <c r="BQ46" s="42">
        <v>59.002872064465677</v>
      </c>
      <c r="BR46" s="42">
        <v>43.121623871540891</v>
      </c>
      <c r="BS46" s="42">
        <v>0</v>
      </c>
      <c r="BT46" s="42">
        <f t="shared" si="0"/>
        <v>314260.96601068939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766601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766601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47395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47395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50468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50468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17436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17436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344871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344871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365.51819543795796</v>
      </c>
      <c r="D57" s="42">
        <v>15.870663654038815</v>
      </c>
      <c r="E57" s="42">
        <v>23.915909579221569</v>
      </c>
      <c r="F57" s="42">
        <v>486.42236441146184</v>
      </c>
      <c r="G57" s="42">
        <v>8.5915792391925443</v>
      </c>
      <c r="H57" s="42">
        <v>0</v>
      </c>
      <c r="I57" s="42">
        <v>0.99649623246756536</v>
      </c>
      <c r="J57" s="42">
        <v>11.937296588885348</v>
      </c>
      <c r="K57" s="42">
        <v>0</v>
      </c>
      <c r="L57" s="42">
        <v>0</v>
      </c>
      <c r="M57" s="42">
        <v>37.59392351003747</v>
      </c>
      <c r="N57" s="42">
        <v>35.201808947144734</v>
      </c>
      <c r="O57" s="42">
        <v>38.463196634327325</v>
      </c>
      <c r="P57" s="42">
        <v>78.754523050322874</v>
      </c>
      <c r="Q57" s="42">
        <v>185.3306291286188</v>
      </c>
      <c r="R57" s="42">
        <v>1151.07264131596</v>
      </c>
      <c r="S57" s="42">
        <v>58.300842342538679</v>
      </c>
      <c r="T57" s="42">
        <v>0.99649623246756536</v>
      </c>
      <c r="U57" s="42">
        <v>163.02607550362842</v>
      </c>
      <c r="V57" s="42">
        <v>558.08546694506686</v>
      </c>
      <c r="W57" s="42">
        <v>690.80057679926915</v>
      </c>
      <c r="X57" s="42">
        <v>306.73749013013742</v>
      </c>
      <c r="Y57" s="42">
        <v>820.92869393143394</v>
      </c>
      <c r="Z57" s="42">
        <v>397.07218127239685</v>
      </c>
      <c r="AA57" s="42">
        <v>152.04346181632917</v>
      </c>
      <c r="AB57" s="42">
        <v>475.24352516061003</v>
      </c>
      <c r="AC57" s="42">
        <v>296.9558772753345</v>
      </c>
      <c r="AD57" s="42">
        <v>19690.739780218872</v>
      </c>
      <c r="AE57" s="42">
        <v>19.77494294386652</v>
      </c>
      <c r="AF57" s="42">
        <v>69.681109528265367</v>
      </c>
      <c r="AG57" s="42">
        <v>1106.9577347988611</v>
      </c>
      <c r="AH57" s="42">
        <v>374.27660090142547</v>
      </c>
      <c r="AI57" s="42">
        <v>216.9249952912329</v>
      </c>
      <c r="AJ57" s="42">
        <v>254.07360063463193</v>
      </c>
      <c r="AK57" s="42">
        <v>0</v>
      </c>
      <c r="AL57" s="42">
        <v>513.04251749641367</v>
      </c>
      <c r="AM57" s="42">
        <v>0</v>
      </c>
      <c r="AN57" s="42">
        <v>101.71491774804012</v>
      </c>
      <c r="AO57" s="42">
        <v>0</v>
      </c>
      <c r="AP57" s="42">
        <v>904.21771667016174</v>
      </c>
      <c r="AQ57" s="42">
        <v>1143.2533891069095</v>
      </c>
      <c r="AR57" s="42">
        <v>0</v>
      </c>
      <c r="AS57" s="42">
        <v>0</v>
      </c>
      <c r="AT57" s="42">
        <v>103.45499921298354</v>
      </c>
      <c r="AU57" s="42">
        <v>396.42606734115395</v>
      </c>
      <c r="AV57" s="42">
        <v>641.52285834825989</v>
      </c>
      <c r="AW57" s="42">
        <v>0</v>
      </c>
      <c r="AX57" s="42">
        <v>833.1183007953573</v>
      </c>
      <c r="AY57" s="42">
        <v>542.40700449128462</v>
      </c>
      <c r="AZ57" s="42">
        <v>0</v>
      </c>
      <c r="BA57" s="42">
        <v>0</v>
      </c>
      <c r="BB57" s="42">
        <v>68.365010999611712</v>
      </c>
      <c r="BC57" s="42">
        <v>8.9324580520580934</v>
      </c>
      <c r="BD57" s="42">
        <v>85.547803830530512</v>
      </c>
      <c r="BE57" s="42">
        <v>22.396691327417187</v>
      </c>
      <c r="BF57" s="42">
        <v>0</v>
      </c>
      <c r="BG57" s="42">
        <v>287.88201751873424</v>
      </c>
      <c r="BH57" s="42">
        <v>41.246572947314625</v>
      </c>
      <c r="BI57" s="42">
        <v>5331.4566154667446</v>
      </c>
      <c r="BJ57" s="42">
        <v>2.9397046816054937</v>
      </c>
      <c r="BK57" s="42">
        <v>1.6490729071397023</v>
      </c>
      <c r="BL57" s="42">
        <v>79.574653258716125</v>
      </c>
      <c r="BM57" s="42">
        <v>23.160975317399945</v>
      </c>
      <c r="BN57" s="42">
        <v>14.753824805024175</v>
      </c>
      <c r="BO57" s="42">
        <v>346.0024448501286</v>
      </c>
      <c r="BP57" s="42">
        <v>6.1163979302757658</v>
      </c>
      <c r="BQ57" s="42">
        <v>5.002982387611663</v>
      </c>
      <c r="BR57" s="42">
        <v>67.829979448749199</v>
      </c>
      <c r="BS57" s="42">
        <v>0</v>
      </c>
      <c r="BT57" s="42">
        <f t="shared" si="0"/>
        <v>39664.303656395619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1596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1596</v>
      </c>
    </row>
    <row r="59" spans="1:72" x14ac:dyDescent="0.25">
      <c r="A59" s="10" t="s">
        <v>157</v>
      </c>
      <c r="B59" s="8" t="s">
        <v>24</v>
      </c>
      <c r="C59" s="42">
        <v>1616704.9970176122</v>
      </c>
      <c r="D59" s="42">
        <v>109041</v>
      </c>
      <c r="E59" s="42">
        <v>-20595</v>
      </c>
      <c r="F59" s="42">
        <v>255259.57763558853</v>
      </c>
      <c r="G59" s="42">
        <v>493364.48688492848</v>
      </c>
      <c r="H59" s="42">
        <v>8463</v>
      </c>
      <c r="I59" s="42">
        <v>12594.000000000004</v>
      </c>
      <c r="J59" s="42">
        <v>25677.062703411113</v>
      </c>
      <c r="K59" s="42">
        <v>12693</v>
      </c>
      <c r="L59" s="42">
        <v>100194</v>
      </c>
      <c r="M59" s="42">
        <v>192708.06198065763</v>
      </c>
      <c r="N59" s="42">
        <v>151116.44466776904</v>
      </c>
      <c r="O59" s="42">
        <v>161674.37172123219</v>
      </c>
      <c r="P59" s="42">
        <v>68844</v>
      </c>
      <c r="Q59" s="42">
        <v>28917.613310590859</v>
      </c>
      <c r="R59" s="42">
        <v>132020.64705728143</v>
      </c>
      <c r="S59" s="42">
        <v>88931</v>
      </c>
      <c r="T59" s="42">
        <v>49832</v>
      </c>
      <c r="U59" s="42">
        <v>458154.93904772995</v>
      </c>
      <c r="V59" s="42">
        <v>21081.914533054933</v>
      </c>
      <c r="W59" s="42">
        <v>37720.199423200727</v>
      </c>
      <c r="X59" s="42">
        <v>186883.49352473457</v>
      </c>
      <c r="Y59" s="42">
        <v>46213.01874955558</v>
      </c>
      <c r="Z59" s="42">
        <v>330210.92781872756</v>
      </c>
      <c r="AA59" s="42">
        <v>177848.95653818367</v>
      </c>
      <c r="AB59" s="42">
        <v>415025.53924125241</v>
      </c>
      <c r="AC59" s="42">
        <v>861310</v>
      </c>
      <c r="AD59" s="42">
        <v>71563.460654785973</v>
      </c>
      <c r="AE59" s="42">
        <v>1306563.2040972502</v>
      </c>
      <c r="AF59" s="42">
        <v>255996.57581848244</v>
      </c>
      <c r="AG59" s="42">
        <v>102466.50622415335</v>
      </c>
      <c r="AH59" s="42">
        <v>294815.81707084912</v>
      </c>
      <c r="AI59" s="42">
        <v>-2541581</v>
      </c>
      <c r="AJ59" s="42">
        <v>302657.85982778232</v>
      </c>
      <c r="AK59" s="42">
        <v>110.99999999999989</v>
      </c>
      <c r="AL59" s="42">
        <v>235444.00000000006</v>
      </c>
      <c r="AM59" s="42">
        <v>70744</v>
      </c>
      <c r="AN59" s="42">
        <v>-388111</v>
      </c>
      <c r="AO59" s="42">
        <v>-70182</v>
      </c>
      <c r="AP59" s="42">
        <v>515071.00000000012</v>
      </c>
      <c r="AQ59" s="42">
        <v>266961.71721232164</v>
      </c>
      <c r="AR59" s="42">
        <v>25167</v>
      </c>
      <c r="AS59" s="42">
        <v>73342</v>
      </c>
      <c r="AT59" s="42">
        <v>88018</v>
      </c>
      <c r="AU59" s="42">
        <v>112333.98508806195</v>
      </c>
      <c r="AV59" s="42">
        <v>170625.99999999997</v>
      </c>
      <c r="AW59" s="42">
        <v>0</v>
      </c>
      <c r="AX59" s="42">
        <v>81599.345491089494</v>
      </c>
      <c r="AY59" s="42">
        <v>112081.11516369652</v>
      </c>
      <c r="AZ59" s="42">
        <v>256699</v>
      </c>
      <c r="BA59" s="42">
        <v>13293</v>
      </c>
      <c r="BB59" s="42">
        <v>23801</v>
      </c>
      <c r="BC59" s="42">
        <v>46168</v>
      </c>
      <c r="BD59" s="42">
        <v>85959.000000000029</v>
      </c>
      <c r="BE59" s="42">
        <v>9002</v>
      </c>
      <c r="BF59" s="42">
        <v>3651</v>
      </c>
      <c r="BG59" s="42">
        <v>137041.74344246433</v>
      </c>
      <c r="BH59" s="42">
        <v>15554.420476376483</v>
      </c>
      <c r="BI59" s="42">
        <v>311555.95730631019</v>
      </c>
      <c r="BJ59" s="42">
        <v>114918</v>
      </c>
      <c r="BK59" s="42">
        <v>307663</v>
      </c>
      <c r="BL59" s="42">
        <v>1771922.4868849283</v>
      </c>
      <c r="BM59" s="42">
        <v>225479</v>
      </c>
      <c r="BN59" s="42">
        <v>85640</v>
      </c>
      <c r="BO59" s="42">
        <v>92366</v>
      </c>
      <c r="BP59" s="42">
        <v>295430</v>
      </c>
      <c r="BQ59" s="42">
        <v>1802.9970176123884</v>
      </c>
      <c r="BR59" s="42">
        <v>39334.000000000007</v>
      </c>
      <c r="BS59" s="42">
        <v>0</v>
      </c>
      <c r="BT59" s="42">
        <f t="shared" si="0"/>
        <v>10944858.443631677</v>
      </c>
    </row>
    <row r="60" spans="1:72" x14ac:dyDescent="0.25">
      <c r="A60" s="10" t="s">
        <v>158</v>
      </c>
      <c r="B60" s="8" t="s">
        <v>159</v>
      </c>
      <c r="C60" s="42">
        <v>35172.484786949652</v>
      </c>
      <c r="D60" s="42">
        <v>3469.1293363459608</v>
      </c>
      <c r="E60" s="42">
        <v>591.08409042077847</v>
      </c>
      <c r="F60" s="42">
        <v>18135</v>
      </c>
      <c r="G60" s="42">
        <v>16559.921535832153</v>
      </c>
      <c r="H60" s="42">
        <v>957.00000000000011</v>
      </c>
      <c r="I60" s="42">
        <v>212.00350376753244</v>
      </c>
      <c r="J60" s="42">
        <v>1868.0000000000002</v>
      </c>
      <c r="K60" s="42">
        <v>1348</v>
      </c>
      <c r="L60" s="42">
        <v>260</v>
      </c>
      <c r="M60" s="42">
        <v>7163.3440958322944</v>
      </c>
      <c r="N60" s="42">
        <v>4022.3535232838394</v>
      </c>
      <c r="O60" s="42">
        <v>25904.16508213351</v>
      </c>
      <c r="P60" s="42">
        <v>13838.245476949676</v>
      </c>
      <c r="Q60" s="42">
        <v>10512.05606028052</v>
      </c>
      <c r="R60" s="42">
        <v>18031.280301402596</v>
      </c>
      <c r="S60" s="42">
        <v>16342.699157657458</v>
      </c>
      <c r="T60" s="42">
        <v>9901.0035037675334</v>
      </c>
      <c r="U60" s="42">
        <v>108494.0348767664</v>
      </c>
      <c r="V60" s="42">
        <v>1365</v>
      </c>
      <c r="W60" s="42">
        <v>2693.9999999999995</v>
      </c>
      <c r="X60" s="42">
        <v>18204.768985135277</v>
      </c>
      <c r="Y60" s="42">
        <v>6344.0525565129865</v>
      </c>
      <c r="Z60" s="42">
        <v>12246</v>
      </c>
      <c r="AA60" s="42">
        <v>2219</v>
      </c>
      <c r="AB60" s="42">
        <v>52415.21723358702</v>
      </c>
      <c r="AC60" s="42">
        <v>162310.04412272468</v>
      </c>
      <c r="AD60" s="42">
        <v>14712.799564995164</v>
      </c>
      <c r="AE60" s="42">
        <v>133786.02095980587</v>
      </c>
      <c r="AF60" s="42">
        <v>79256.743071989273</v>
      </c>
      <c r="AG60" s="42">
        <v>1639.5360410477942</v>
      </c>
      <c r="AH60" s="42">
        <v>41730.906328249512</v>
      </c>
      <c r="AI60" s="42">
        <v>25480.075004708764</v>
      </c>
      <c r="AJ60" s="42">
        <v>21126.066571583113</v>
      </c>
      <c r="AK60" s="42">
        <v>5</v>
      </c>
      <c r="AL60" s="42">
        <v>14107.957482503585</v>
      </c>
      <c r="AM60" s="42">
        <v>12631.000000000002</v>
      </c>
      <c r="AN60" s="42">
        <v>3382.2850822519599</v>
      </c>
      <c r="AO60" s="42">
        <v>1690.0000000000002</v>
      </c>
      <c r="AP60" s="42">
        <v>111194.78228332986</v>
      </c>
      <c r="AQ60" s="42">
        <v>15647.029398571452</v>
      </c>
      <c r="AR60" s="42">
        <v>1413</v>
      </c>
      <c r="AS60" s="42">
        <v>1490</v>
      </c>
      <c r="AT60" s="42">
        <v>13573.545000787015</v>
      </c>
      <c r="AU60" s="42">
        <v>22371.588844596903</v>
      </c>
      <c r="AV60" s="42">
        <v>32155.477141651743</v>
      </c>
      <c r="AW60" s="42">
        <v>0</v>
      </c>
      <c r="AX60" s="42">
        <v>14891.536208115169</v>
      </c>
      <c r="AY60" s="42">
        <v>13529.477831812223</v>
      </c>
      <c r="AZ60" s="42">
        <v>24223</v>
      </c>
      <c r="BA60" s="42">
        <v>79</v>
      </c>
      <c r="BB60" s="42">
        <v>2584.6349890003885</v>
      </c>
      <c r="BC60" s="42">
        <v>3280.0675419479426</v>
      </c>
      <c r="BD60" s="42">
        <v>8845.45219616947</v>
      </c>
      <c r="BE60" s="42">
        <v>1007.6033086725827</v>
      </c>
      <c r="BF60" s="42">
        <v>243</v>
      </c>
      <c r="BG60" s="42">
        <v>8417.3745400169373</v>
      </c>
      <c r="BH60" s="42">
        <v>2067.3329506762029</v>
      </c>
      <c r="BI60" s="42">
        <v>35728.586078222957</v>
      </c>
      <c r="BJ60" s="42">
        <v>31924.060295318395</v>
      </c>
      <c r="BK60" s="42">
        <v>28425.350927092859</v>
      </c>
      <c r="BL60" s="42">
        <v>98804.938461812635</v>
      </c>
      <c r="BM60" s="42">
        <v>14387.839024682598</v>
      </c>
      <c r="BN60" s="42">
        <v>2035.2461751949754</v>
      </c>
      <c r="BO60" s="42">
        <v>1393.9975551498715</v>
      </c>
      <c r="BP60" s="42">
        <v>85071.883602069705</v>
      </c>
      <c r="BQ60" s="42">
        <v>271</v>
      </c>
      <c r="BR60" s="42">
        <v>1496.1700205512507</v>
      </c>
      <c r="BS60" s="42">
        <v>0</v>
      </c>
      <c r="BT60" s="42">
        <f t="shared" si="0"/>
        <v>1476681.252711928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27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27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2669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2669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45868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45868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12890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12890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317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317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5518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5518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0.65588612043064365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8886</v>
      </c>
      <c r="AN70" s="42">
        <v>0</v>
      </c>
      <c r="AO70" s="42">
        <v>0</v>
      </c>
      <c r="AP70" s="42">
        <v>824.44885338131905</v>
      </c>
      <c r="AQ70" s="42">
        <v>6.5588612043064369</v>
      </c>
      <c r="AR70" s="42">
        <v>6.5588612043064369</v>
      </c>
      <c r="AS70" s="42">
        <v>9.1824056860290106</v>
      </c>
      <c r="AT70" s="42">
        <v>0</v>
      </c>
      <c r="AU70" s="42">
        <v>6.5588612043064369</v>
      </c>
      <c r="AV70" s="42">
        <v>0</v>
      </c>
      <c r="AW70" s="42">
        <v>0</v>
      </c>
      <c r="AX70" s="42">
        <v>97.071145823735264</v>
      </c>
      <c r="AY70" s="42">
        <v>68.868042645217585</v>
      </c>
      <c r="AZ70" s="42">
        <v>2.6235444817225746</v>
      </c>
      <c r="BA70" s="42">
        <v>1.9676583612919309</v>
      </c>
      <c r="BB70" s="42">
        <v>11.805950167751586</v>
      </c>
      <c r="BC70" s="42">
        <v>5.2470889634451492</v>
      </c>
      <c r="BD70" s="42">
        <v>0</v>
      </c>
      <c r="BE70" s="42">
        <v>3.2794306021532185</v>
      </c>
      <c r="BF70" s="42">
        <v>0</v>
      </c>
      <c r="BG70" s="42">
        <v>1.9676583612919309</v>
      </c>
      <c r="BH70" s="42">
        <v>0</v>
      </c>
      <c r="BI70" s="42">
        <v>376.47863312718948</v>
      </c>
      <c r="BJ70" s="42">
        <v>236.11900335503171</v>
      </c>
      <c r="BK70" s="42">
        <v>363.36091071857658</v>
      </c>
      <c r="BL70" s="42">
        <v>0</v>
      </c>
      <c r="BM70" s="42">
        <v>0</v>
      </c>
      <c r="BN70" s="42">
        <v>156.75678278292384</v>
      </c>
      <c r="BO70" s="42">
        <v>140.35962977215775</v>
      </c>
      <c r="BP70" s="42">
        <v>62.96506756134179</v>
      </c>
      <c r="BQ70" s="42">
        <v>0</v>
      </c>
      <c r="BR70" s="42">
        <v>0</v>
      </c>
      <c r="BS70" s="42">
        <v>0</v>
      </c>
      <c r="BT70" s="42">
        <f t="shared" si="0"/>
        <v>11268.83427552453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0.56472216069861636</v>
      </c>
      <c r="AC71" s="42">
        <v>0</v>
      </c>
      <c r="AD71" s="42">
        <v>0.29343406389241833</v>
      </c>
      <c r="AE71" s="42">
        <v>0</v>
      </c>
      <c r="AF71" s="42">
        <v>3.1373453372145352E-2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5.3519420458365607E-2</v>
      </c>
      <c r="AM71" s="42">
        <v>317898</v>
      </c>
      <c r="AN71" s="42">
        <v>0</v>
      </c>
      <c r="AO71" s="42">
        <v>0</v>
      </c>
      <c r="AP71" s="42">
        <v>5.1821562981755385</v>
      </c>
      <c r="AQ71" s="42">
        <v>1.0482424420810919</v>
      </c>
      <c r="AR71" s="42">
        <v>6.8283398515845778E-2</v>
      </c>
      <c r="AS71" s="42">
        <v>0</v>
      </c>
      <c r="AT71" s="42">
        <v>8.4892873830510959E-2</v>
      </c>
      <c r="AU71" s="42">
        <v>0.39493641303759447</v>
      </c>
      <c r="AV71" s="42">
        <v>7.9356382058955899E-2</v>
      </c>
      <c r="AW71" s="42">
        <v>0</v>
      </c>
      <c r="AX71" s="42">
        <v>7.3506155753679385</v>
      </c>
      <c r="AY71" s="42">
        <v>3.6245566131113809</v>
      </c>
      <c r="AZ71" s="42">
        <v>0</v>
      </c>
      <c r="BA71" s="42">
        <v>0</v>
      </c>
      <c r="BB71" s="42">
        <v>0.71789843304497314</v>
      </c>
      <c r="BC71" s="42">
        <v>0.11995732171702636</v>
      </c>
      <c r="BD71" s="42">
        <v>0.55549467441269129</v>
      </c>
      <c r="BE71" s="42">
        <v>0.26575160503464301</v>
      </c>
      <c r="BF71" s="42">
        <v>0</v>
      </c>
      <c r="BG71" s="42">
        <v>0.2915885666352333</v>
      </c>
      <c r="BH71" s="42">
        <v>3.1373453372145352E-2</v>
      </c>
      <c r="BI71" s="42">
        <v>3.0007785401828437</v>
      </c>
      <c r="BJ71" s="42">
        <v>0.3174255282358236</v>
      </c>
      <c r="BK71" s="42">
        <v>5.1673923201180583E-2</v>
      </c>
      <c r="BL71" s="42">
        <v>1.4763978057480167E-2</v>
      </c>
      <c r="BM71" s="42">
        <v>2.399146434340527E-2</v>
      </c>
      <c r="BN71" s="42">
        <v>9.596585737362108E-2</v>
      </c>
      <c r="BO71" s="42">
        <v>0.41708238012381471</v>
      </c>
      <c r="BP71" s="42">
        <v>0.73081691384526826</v>
      </c>
      <c r="BQ71" s="42">
        <v>0</v>
      </c>
      <c r="BR71" s="42">
        <v>0.85077423556229459</v>
      </c>
      <c r="BS71" s="42">
        <v>0</v>
      </c>
      <c r="BT71" s="42">
        <f t="shared" ref="BT71:BT134" si="1">SUM(C71:BS71)</f>
        <v>317924.26142596977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35719.813290740938</v>
      </c>
      <c r="AO72" s="42">
        <v>0</v>
      </c>
      <c r="AP72" s="42">
        <v>318.59900970160152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254.31196916834065</v>
      </c>
      <c r="BK72" s="42">
        <v>17.017157788216103</v>
      </c>
      <c r="BL72" s="42">
        <v>0</v>
      </c>
      <c r="BM72" s="42">
        <v>0</v>
      </c>
      <c r="BN72" s="42">
        <v>390.44923147406951</v>
      </c>
      <c r="BO72" s="42">
        <v>2343.640786499318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39043.831445372482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425471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425471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57.023275597640129</v>
      </c>
      <c r="AC75" s="42">
        <v>0</v>
      </c>
      <c r="AD75" s="42">
        <v>29.629741241911049</v>
      </c>
      <c r="AE75" s="42">
        <v>0</v>
      </c>
      <c r="AF75" s="42">
        <v>3.1679597554244516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5.4041666416064178</v>
      </c>
      <c r="AM75" s="42">
        <v>0</v>
      </c>
      <c r="AN75" s="42">
        <v>0</v>
      </c>
      <c r="AO75" s="42">
        <v>0</v>
      </c>
      <c r="AP75" s="42">
        <v>865704.27241136658</v>
      </c>
      <c r="AQ75" s="42">
        <v>105.84712594594639</v>
      </c>
      <c r="AR75" s="42">
        <v>6.8949712323943944</v>
      </c>
      <c r="AS75" s="42">
        <v>0</v>
      </c>
      <c r="AT75" s="42">
        <v>8.5721263970308694</v>
      </c>
      <c r="AU75" s="42">
        <v>39.879022803578394</v>
      </c>
      <c r="AV75" s="42">
        <v>8.0130746754853774</v>
      </c>
      <c r="AW75" s="42">
        <v>0</v>
      </c>
      <c r="AX75" s="42">
        <v>742.23433563856418</v>
      </c>
      <c r="AY75" s="42">
        <v>365.99252703844843</v>
      </c>
      <c r="AZ75" s="42">
        <v>0</v>
      </c>
      <c r="BA75" s="42">
        <v>0</v>
      </c>
      <c r="BB75" s="42">
        <v>72.49037322706539</v>
      </c>
      <c r="BC75" s="42">
        <v>12.112787300152315</v>
      </c>
      <c r="BD75" s="42">
        <v>56.091522728397642</v>
      </c>
      <c r="BE75" s="42">
        <v>26.83448263418359</v>
      </c>
      <c r="BF75" s="42">
        <v>0</v>
      </c>
      <c r="BG75" s="42">
        <v>29.443390668062552</v>
      </c>
      <c r="BH75" s="42">
        <v>3.1679597554244516</v>
      </c>
      <c r="BI75" s="42">
        <v>303.00603307765635</v>
      </c>
      <c r="BJ75" s="42">
        <v>32.05229870194151</v>
      </c>
      <c r="BK75" s="42">
        <v>5.2178160677579202</v>
      </c>
      <c r="BL75" s="42">
        <v>1.4908045907879772</v>
      </c>
      <c r="BM75" s="42">
        <v>2.4225574600304629</v>
      </c>
      <c r="BN75" s="42">
        <v>9.6902298401218516</v>
      </c>
      <c r="BO75" s="42">
        <v>42.115229689760355</v>
      </c>
      <c r="BP75" s="42">
        <v>73.794827244004878</v>
      </c>
      <c r="BQ75" s="42">
        <v>0</v>
      </c>
      <c r="BR75" s="42">
        <v>85.907614544157184</v>
      </c>
      <c r="BS75" s="42">
        <v>0</v>
      </c>
      <c r="BT75" s="42">
        <f t="shared" si="1"/>
        <v>867832.76866586402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0.67781839987078552</v>
      </c>
      <c r="AC76" s="42">
        <v>0</v>
      </c>
      <c r="AD76" s="42">
        <v>0.35219975679560428</v>
      </c>
      <c r="AE76" s="42">
        <v>0</v>
      </c>
      <c r="AF76" s="42">
        <v>3.7656577770599199E-2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6.4237691491022153E-2</v>
      </c>
      <c r="AM76" s="42">
        <v>0</v>
      </c>
      <c r="AN76" s="42">
        <v>0</v>
      </c>
      <c r="AO76" s="42">
        <v>0</v>
      </c>
      <c r="AP76" s="42">
        <v>90967.219980610578</v>
      </c>
      <c r="AQ76" s="42">
        <v>1.2581727161000202</v>
      </c>
      <c r="AR76" s="42">
        <v>8.1958433971304132E-2</v>
      </c>
      <c r="AS76" s="42">
        <v>0</v>
      </c>
      <c r="AT76" s="42">
        <v>0.10189426926162136</v>
      </c>
      <c r="AU76" s="42">
        <v>0.47402986134754282</v>
      </c>
      <c r="AV76" s="42">
        <v>9.5248990831515612E-2</v>
      </c>
      <c r="AW76" s="42">
        <v>0</v>
      </c>
      <c r="AX76" s="42">
        <v>8.8227146623703891</v>
      </c>
      <c r="AY76" s="42">
        <v>4.3504422789092247</v>
      </c>
      <c r="AZ76" s="42">
        <v>0</v>
      </c>
      <c r="BA76" s="42">
        <v>0</v>
      </c>
      <c r="BB76" s="42">
        <v>0.86167110310371109</v>
      </c>
      <c r="BC76" s="42">
        <v>0.14398103265229104</v>
      </c>
      <c r="BD76" s="42">
        <v>0.66674293582060928</v>
      </c>
      <c r="BE76" s="42">
        <v>0.31897336464507553</v>
      </c>
      <c r="BF76" s="42">
        <v>0</v>
      </c>
      <c r="BG76" s="42">
        <v>0.34998466398556899</v>
      </c>
      <c r="BH76" s="42">
        <v>3.7656577770599199E-2</v>
      </c>
      <c r="BI76" s="42">
        <v>3.6017409091173116</v>
      </c>
      <c r="BJ76" s="42">
        <v>0.38099596332606245</v>
      </c>
      <c r="BK76" s="42">
        <v>6.2022598680986911E-2</v>
      </c>
      <c r="BL76" s="42">
        <v>1.7720742480281975E-2</v>
      </c>
      <c r="BM76" s="42">
        <v>2.879620653045821E-2</v>
      </c>
      <c r="BN76" s="42">
        <v>0.11518482612183284</v>
      </c>
      <c r="BO76" s="42">
        <v>0.50061097506796581</v>
      </c>
      <c r="BP76" s="42">
        <v>0.87717675277395779</v>
      </c>
      <c r="BQ76" s="42">
        <v>0</v>
      </c>
      <c r="BR76" s="42">
        <v>1.0211577854262488</v>
      </c>
      <c r="BS76" s="42">
        <v>0</v>
      </c>
      <c r="BT76" s="42">
        <f t="shared" si="1"/>
        <v>90992.520770686824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35065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35065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430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430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52551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52551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5.7477675143458313</v>
      </c>
      <c r="E88" s="42">
        <v>0</v>
      </c>
      <c r="F88" s="42">
        <v>3208.8191907206215</v>
      </c>
      <c r="G88" s="42">
        <v>1014.1114779733967</v>
      </c>
      <c r="H88" s="42">
        <v>409.018956931427</v>
      </c>
      <c r="I88" s="42">
        <v>0</v>
      </c>
      <c r="J88" s="42">
        <v>10.228475120410717</v>
      </c>
      <c r="K88" s="42">
        <v>0</v>
      </c>
      <c r="L88" s="42">
        <v>38911.386873859446</v>
      </c>
      <c r="M88" s="42">
        <v>2592.2569046549079</v>
      </c>
      <c r="N88" s="42">
        <v>4214.872653155875</v>
      </c>
      <c r="O88" s="42">
        <v>10100.261853366115</v>
      </c>
      <c r="P88" s="42">
        <v>23138.923303697276</v>
      </c>
      <c r="Q88" s="42">
        <v>307.71784716611944</v>
      </c>
      <c r="R88" s="42">
        <v>15738.277012764256</v>
      </c>
      <c r="S88" s="42">
        <v>897.60848318124863</v>
      </c>
      <c r="T88" s="42">
        <v>691.31411302025538</v>
      </c>
      <c r="U88" s="42">
        <v>3499.941429103028</v>
      </c>
      <c r="V88" s="42">
        <v>88.230981867613295</v>
      </c>
      <c r="W88" s="42">
        <v>95.620065080680178</v>
      </c>
      <c r="X88" s="42">
        <v>621.5917727845931</v>
      </c>
      <c r="Y88" s="42">
        <v>450.55789941739613</v>
      </c>
      <c r="Z88" s="42">
        <v>5002.3195096303334</v>
      </c>
      <c r="AA88" s="42">
        <v>25170.52156906472</v>
      </c>
      <c r="AB88" s="42">
        <v>127809.4084468581</v>
      </c>
      <c r="AC88" s="42">
        <v>102.594461312167</v>
      </c>
      <c r="AD88" s="42">
        <v>319.44880093549818</v>
      </c>
      <c r="AE88" s="42">
        <v>0</v>
      </c>
      <c r="AF88" s="42">
        <v>13.468084856908778</v>
      </c>
      <c r="AG88" s="42">
        <v>21562.768844252438</v>
      </c>
      <c r="AH88" s="42">
        <v>244.99859029899105</v>
      </c>
      <c r="AI88" s="42">
        <v>0</v>
      </c>
      <c r="AJ88" s="42">
        <v>537.41626259133523</v>
      </c>
      <c r="AK88" s="42">
        <v>2.8738837571729157</v>
      </c>
      <c r="AL88" s="42">
        <v>14.320457783609671</v>
      </c>
      <c r="AM88" s="42">
        <v>0</v>
      </c>
      <c r="AN88" s="42">
        <v>0</v>
      </c>
      <c r="AO88" s="42">
        <v>1436.9418785864577</v>
      </c>
      <c r="AP88" s="42">
        <v>15067.054067918303</v>
      </c>
      <c r="AQ88" s="42">
        <v>1592.8600903572724</v>
      </c>
      <c r="AR88" s="42">
        <v>0</v>
      </c>
      <c r="AS88" s="42">
        <v>0</v>
      </c>
      <c r="AT88" s="42">
        <v>0</v>
      </c>
      <c r="AU88" s="42">
        <v>180.59102871805874</v>
      </c>
      <c r="AV88" s="42">
        <v>0</v>
      </c>
      <c r="AW88" s="42">
        <v>0</v>
      </c>
      <c r="AX88" s="42">
        <v>2632.74645426387</v>
      </c>
      <c r="AY88" s="42">
        <v>48046.597452986898</v>
      </c>
      <c r="AZ88" s="42">
        <v>1.4369418785864578</v>
      </c>
      <c r="BA88" s="42">
        <v>7.1847093929322892</v>
      </c>
      <c r="BB88" s="42">
        <v>337.03483049432003</v>
      </c>
      <c r="BC88" s="42">
        <v>73.453917778214858</v>
      </c>
      <c r="BD88" s="42">
        <v>2.8738837571729157</v>
      </c>
      <c r="BE88" s="42">
        <v>94.83816398670622</v>
      </c>
      <c r="BF88" s="42">
        <v>17.961773482330724</v>
      </c>
      <c r="BG88" s="42">
        <v>207.94188541345633</v>
      </c>
      <c r="BH88" s="42">
        <v>88.322964530812243</v>
      </c>
      <c r="BI88" s="42">
        <v>9345.2327796591617</v>
      </c>
      <c r="BJ88" s="42">
        <v>0</v>
      </c>
      <c r="BK88" s="42">
        <v>0</v>
      </c>
      <c r="BL88" s="42">
        <v>16.524831603744264</v>
      </c>
      <c r="BM88" s="42">
        <v>0</v>
      </c>
      <c r="BN88" s="42">
        <v>0</v>
      </c>
      <c r="BO88" s="42">
        <v>0</v>
      </c>
      <c r="BP88" s="42">
        <v>0</v>
      </c>
      <c r="BQ88" s="42">
        <v>4.3108256357593735</v>
      </c>
      <c r="BR88" s="42">
        <v>0</v>
      </c>
      <c r="BS88" s="42">
        <v>0</v>
      </c>
      <c r="BT88" s="42">
        <f t="shared" si="1"/>
        <v>365930.53445316426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697387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697387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25999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25999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1.9046722337541149</v>
      </c>
      <c r="AC94" s="42">
        <v>0</v>
      </c>
      <c r="AD94" s="42">
        <v>0.98968263126439304</v>
      </c>
      <c r="AE94" s="42">
        <v>0</v>
      </c>
      <c r="AF94" s="42">
        <v>0.10581512409745082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0.18050815287212199</v>
      </c>
      <c r="AM94" s="42">
        <v>0</v>
      </c>
      <c r="AN94" s="42">
        <v>0</v>
      </c>
      <c r="AO94" s="42">
        <v>0</v>
      </c>
      <c r="AP94" s="42">
        <v>17.478168733273055</v>
      </c>
      <c r="AQ94" s="42">
        <v>3.5354700286677687</v>
      </c>
      <c r="AR94" s="42">
        <v>0.23030350538856945</v>
      </c>
      <c r="AS94" s="42">
        <v>0</v>
      </c>
      <c r="AT94" s="42">
        <v>0.28632327696957283</v>
      </c>
      <c r="AU94" s="42">
        <v>1.3320256798149692</v>
      </c>
      <c r="AV94" s="42">
        <v>0.26765001977590502</v>
      </c>
      <c r="AW94" s="42">
        <v>0</v>
      </c>
      <c r="AX94" s="42">
        <v>24.791861134126272</v>
      </c>
      <c r="AY94" s="42">
        <v>12.224759042787849</v>
      </c>
      <c r="AZ94" s="42">
        <v>0</v>
      </c>
      <c r="BA94" s="42">
        <v>0</v>
      </c>
      <c r="BB94" s="42">
        <v>2.4212990161122572</v>
      </c>
      <c r="BC94" s="42">
        <v>0.40458723919613554</v>
      </c>
      <c r="BD94" s="42">
        <v>34788.873550138429</v>
      </c>
      <c r="BE94" s="42">
        <v>0.89631634529605408</v>
      </c>
      <c r="BF94" s="42">
        <v>0</v>
      </c>
      <c r="BG94" s="42">
        <v>0.98345821219983709</v>
      </c>
      <c r="BH94" s="42">
        <v>0.10581512409745082</v>
      </c>
      <c r="BI94" s="42">
        <v>10.120905398967944</v>
      </c>
      <c r="BJ94" s="42">
        <v>1.0706000791036201</v>
      </c>
      <c r="BK94" s="42">
        <v>0.17428373380756607</v>
      </c>
      <c r="BL94" s="42">
        <v>4.9795352516447448E-2</v>
      </c>
      <c r="BM94" s="42">
        <v>8.0917447839227108E-2</v>
      </c>
      <c r="BN94" s="42">
        <v>0.32366979135690843</v>
      </c>
      <c r="BO94" s="42">
        <v>1.4067187085896404</v>
      </c>
      <c r="BP94" s="42">
        <v>2.4648699495641488</v>
      </c>
      <c r="BQ94" s="42">
        <v>0</v>
      </c>
      <c r="BR94" s="42">
        <v>2.869457188760284</v>
      </c>
      <c r="BS94" s="42">
        <v>0</v>
      </c>
      <c r="BT94" s="42">
        <f t="shared" si="1"/>
        <v>34875.57348328863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617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617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2180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2180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58470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58470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5429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5429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4360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4360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150.83268430928291</v>
      </c>
      <c r="AC120" s="42">
        <v>0</v>
      </c>
      <c r="AD120" s="42">
        <v>78.373845768548975</v>
      </c>
      <c r="AE120" s="42">
        <v>0</v>
      </c>
      <c r="AF120" s="42">
        <v>8.3795935727379405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14.294600800552956</v>
      </c>
      <c r="AM120" s="42">
        <v>0</v>
      </c>
      <c r="AN120" s="42">
        <v>0</v>
      </c>
      <c r="AO120" s="42">
        <v>0</v>
      </c>
      <c r="AP120" s="42">
        <v>1384.1116913087139</v>
      </c>
      <c r="AQ120" s="42">
        <v>279.97700878324412</v>
      </c>
      <c r="AR120" s="42">
        <v>18.237938952429634</v>
      </c>
      <c r="AS120" s="42">
        <v>0</v>
      </c>
      <c r="AT120" s="42">
        <v>22.674194373290895</v>
      </c>
      <c r="AU120" s="42">
        <v>105.48429556270113</v>
      </c>
      <c r="AV120" s="42">
        <v>21.195442566337142</v>
      </c>
      <c r="AW120" s="42">
        <v>0</v>
      </c>
      <c r="AX120" s="42">
        <v>1963.2894823656009</v>
      </c>
      <c r="AY120" s="42">
        <v>968.08951628572436</v>
      </c>
      <c r="AZ120" s="42">
        <v>0</v>
      </c>
      <c r="BA120" s="42">
        <v>0</v>
      </c>
      <c r="BB120" s="42">
        <v>191.74481763500344</v>
      </c>
      <c r="BC120" s="42">
        <v>32.039622483998009</v>
      </c>
      <c r="BD120" s="42">
        <v>148.36809796436</v>
      </c>
      <c r="BE120" s="42">
        <v>70.980086733780198</v>
      </c>
      <c r="BF120" s="42">
        <v>0</v>
      </c>
      <c r="BG120" s="42">
        <v>77.880928499564391</v>
      </c>
      <c r="BH120" s="42">
        <v>8.3795935727379405</v>
      </c>
      <c r="BI120" s="42">
        <v>801.4834793689347</v>
      </c>
      <c r="BJ120" s="42">
        <v>84.78177026534857</v>
      </c>
      <c r="BK120" s="42">
        <v>13.801683531568372</v>
      </c>
      <c r="BL120" s="42">
        <v>3.9433381518766777</v>
      </c>
      <c r="BM120" s="42">
        <v>6.407924496799601</v>
      </c>
      <c r="BN120" s="42">
        <v>25.631697987198404</v>
      </c>
      <c r="BO120" s="42">
        <v>111.39930279051615</v>
      </c>
      <c r="BP120" s="42">
        <v>195.19523851789555</v>
      </c>
      <c r="BQ120" s="42">
        <v>1551</v>
      </c>
      <c r="BR120" s="42">
        <v>227.23486100189356</v>
      </c>
      <c r="BS120" s="42">
        <v>0</v>
      </c>
      <c r="BT120" s="42">
        <f t="shared" si="1"/>
        <v>8565.2127376506396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3</v>
      </c>
      <c r="BS121" s="42">
        <v>0</v>
      </c>
      <c r="BT121" s="42">
        <f t="shared" si="1"/>
        <v>3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2.5867577202933986E-3</v>
      </c>
      <c r="D128" s="42">
        <v>0</v>
      </c>
      <c r="E128" s="42">
        <v>1.3672862235836537E-3</v>
      </c>
      <c r="F128" s="42">
        <v>5.2104691223052741E-3</v>
      </c>
      <c r="G128" s="42">
        <v>1.6629156773314706E-4</v>
      </c>
      <c r="H128" s="42">
        <v>8.6841152038421242E-4</v>
      </c>
      <c r="I128" s="42">
        <v>7.0211995265106531E-4</v>
      </c>
      <c r="J128" s="42">
        <v>8.6841152038421242E-4</v>
      </c>
      <c r="K128" s="42">
        <v>7.3907363436954247E-5</v>
      </c>
      <c r="L128" s="42">
        <v>0</v>
      </c>
      <c r="M128" s="42">
        <v>3.1041092643520783E-3</v>
      </c>
      <c r="N128" s="42">
        <v>4.8224554642612646E-3</v>
      </c>
      <c r="O128" s="42">
        <v>1.2194714967097451E-3</v>
      </c>
      <c r="P128" s="42">
        <v>1.0753521380076844E-2</v>
      </c>
      <c r="Q128" s="42">
        <v>5.1735154405867971E-4</v>
      </c>
      <c r="R128" s="42">
        <v>152.0031780166278</v>
      </c>
      <c r="S128" s="42">
        <v>7.205967935103039E-4</v>
      </c>
      <c r="T128" s="42">
        <v>4.9887470319944112E-4</v>
      </c>
      <c r="U128" s="42">
        <v>2.9378176966189315E-3</v>
      </c>
      <c r="V128" s="42">
        <v>0</v>
      </c>
      <c r="W128" s="42">
        <v>0</v>
      </c>
      <c r="X128" s="42">
        <v>2.1802672213901502E-3</v>
      </c>
      <c r="Y128" s="42">
        <v>0</v>
      </c>
      <c r="Z128" s="42">
        <v>0</v>
      </c>
      <c r="AA128" s="42">
        <v>0</v>
      </c>
      <c r="AB128" s="42">
        <v>2.6976187654488299E-3</v>
      </c>
      <c r="AC128" s="42">
        <v>0</v>
      </c>
      <c r="AD128" s="42">
        <v>2.2172209031086276E-3</v>
      </c>
      <c r="AE128" s="42">
        <v>7.3722595028361858E-3</v>
      </c>
      <c r="AF128" s="42">
        <v>1.6629156773314706E-4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9.4231888382116668E-4</v>
      </c>
      <c r="AR128" s="42">
        <v>0</v>
      </c>
      <c r="AS128" s="42">
        <v>0</v>
      </c>
      <c r="AT128" s="42">
        <v>0</v>
      </c>
      <c r="AU128" s="42">
        <v>2.5867577202933986E-4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152.05543052257769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1.8864143405437485E-3</v>
      </c>
      <c r="F130" s="42">
        <v>0</v>
      </c>
      <c r="G130" s="42">
        <v>1.2013480800304925E-2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8.9356468762598618E-3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4.63660787912595E-2</v>
      </c>
      <c r="AE130" s="42">
        <v>1.3502755279681568E-2</v>
      </c>
      <c r="AF130" s="42">
        <v>7.764084285816901E-2</v>
      </c>
      <c r="AG130" s="42">
        <v>0</v>
      </c>
      <c r="AH130" s="42">
        <v>0</v>
      </c>
      <c r="AI130" s="42">
        <v>0.90001821036995155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0.23957462124905604</v>
      </c>
      <c r="AR130" s="42">
        <v>0</v>
      </c>
      <c r="AS130" s="42">
        <v>0</v>
      </c>
      <c r="AT130" s="42">
        <v>0</v>
      </c>
      <c r="AU130" s="42">
        <v>6.7513776398407839E-3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0.44638520395182596</v>
      </c>
      <c r="BJ130" s="42">
        <v>0</v>
      </c>
      <c r="BK130" s="42">
        <v>0</v>
      </c>
      <c r="BL130" s="42">
        <v>3.3657603233912141E-2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1.7867322353908051</v>
      </c>
    </row>
    <row r="131" spans="1:72" x14ac:dyDescent="0.25">
      <c r="A131" s="10" t="s">
        <v>71</v>
      </c>
      <c r="B131" s="8" t="s">
        <v>72</v>
      </c>
      <c r="C131" s="42">
        <v>8.0836178759168705E-5</v>
      </c>
      <c r="D131" s="42">
        <v>0</v>
      </c>
      <c r="E131" s="42">
        <v>2.1548065542733542E-3</v>
      </c>
      <c r="F131" s="42">
        <v>1.6282716007203982E-4</v>
      </c>
      <c r="G131" s="42">
        <v>1.3455804086973248E-2</v>
      </c>
      <c r="H131" s="42">
        <v>2.7137860012006638E-5</v>
      </c>
      <c r="I131" s="42">
        <v>2.1941248520345791E-5</v>
      </c>
      <c r="J131" s="42">
        <v>2.7137860012006638E-5</v>
      </c>
      <c r="K131" s="42">
        <v>2.3096051074048202E-6</v>
      </c>
      <c r="L131" s="42">
        <v>0</v>
      </c>
      <c r="M131" s="42">
        <v>1.0101587487183258E-2</v>
      </c>
      <c r="N131" s="42">
        <v>1.5070173325816452E-4</v>
      </c>
      <c r="O131" s="42">
        <v>3.8108484272179535E-5</v>
      </c>
      <c r="P131" s="42">
        <v>3.3604754312740136E-4</v>
      </c>
      <c r="Q131" s="42">
        <v>1.6167235751833741E-5</v>
      </c>
      <c r="R131" s="42">
        <v>9.931301961840727E-5</v>
      </c>
      <c r="S131" s="42">
        <v>2.2518649797196997E-5</v>
      </c>
      <c r="T131" s="42">
        <v>1.5589834474982535E-5</v>
      </c>
      <c r="U131" s="42">
        <v>9.1806803019341609E-5</v>
      </c>
      <c r="V131" s="42">
        <v>0</v>
      </c>
      <c r="W131" s="42">
        <v>0</v>
      </c>
      <c r="X131" s="42">
        <v>6.8133350668442193E-5</v>
      </c>
      <c r="Y131" s="42">
        <v>0</v>
      </c>
      <c r="Z131" s="42">
        <v>0</v>
      </c>
      <c r="AA131" s="42">
        <v>0</v>
      </c>
      <c r="AB131" s="42">
        <v>8.4300586420275935E-5</v>
      </c>
      <c r="AC131" s="42">
        <v>0</v>
      </c>
      <c r="AD131" s="42">
        <v>5.1981963285865962E-2</v>
      </c>
      <c r="AE131" s="42">
        <v>1.5348421263723929E-2</v>
      </c>
      <c r="AF131" s="42">
        <v>8.6933915998488376E-2</v>
      </c>
      <c r="AG131" s="42">
        <v>0</v>
      </c>
      <c r="AH131" s="42">
        <v>0</v>
      </c>
      <c r="AI131" s="42">
        <v>1.0076839402086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0.26826346265798778</v>
      </c>
      <c r="AR131" s="42">
        <v>0</v>
      </c>
      <c r="AS131" s="42">
        <v>0</v>
      </c>
      <c r="AT131" s="42">
        <v>0</v>
      </c>
      <c r="AU131" s="42">
        <v>7.5671026950060657E-3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0.49978455545260514</v>
      </c>
      <c r="BJ131" s="42">
        <v>0</v>
      </c>
      <c r="BK131" s="42">
        <v>0</v>
      </c>
      <c r="BL131" s="42">
        <v>3.768393334039883E-2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2.0022043701839971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580.97054346004575</v>
      </c>
      <c r="D134" s="42">
        <v>-0.88409176043111448</v>
      </c>
      <c r="E134" s="42">
        <v>2.8189223624804922E-2</v>
      </c>
      <c r="F134" s="42">
        <v>47.249419679529403</v>
      </c>
      <c r="G134" s="42">
        <v>1.3479484606845338</v>
      </c>
      <c r="H134" s="42">
        <v>1.6309853867215993E-2</v>
      </c>
      <c r="I134" s="42">
        <v>8.6861003729987368E-2</v>
      </c>
      <c r="J134" s="42">
        <v>1.6309853867215993E-2</v>
      </c>
      <c r="K134" s="42">
        <v>1.3880726695502971E-3</v>
      </c>
      <c r="L134" s="42">
        <v>0</v>
      </c>
      <c r="M134" s="42">
        <v>0.95698692869881818</v>
      </c>
      <c r="N134" s="42">
        <v>0.4489050107175151</v>
      </c>
      <c r="O134" s="42">
        <v>2.2903199047579901E-2</v>
      </c>
      <c r="P134" s="42">
        <v>78.591433998311729</v>
      </c>
      <c r="Q134" s="42">
        <v>9.7165086868520791E-3</v>
      </c>
      <c r="R134" s="42">
        <v>5.9687124790662772E-2</v>
      </c>
      <c r="S134" s="42">
        <v>1.3533708528115397E-2</v>
      </c>
      <c r="T134" s="42">
        <v>9.3694905194645055E-3</v>
      </c>
      <c r="U134" s="42">
        <v>5.5175888614624309E-2</v>
      </c>
      <c r="V134" s="42">
        <v>0</v>
      </c>
      <c r="W134" s="42">
        <v>0</v>
      </c>
      <c r="X134" s="42">
        <v>4.0948143751733765E-2</v>
      </c>
      <c r="Y134" s="42">
        <v>0</v>
      </c>
      <c r="Z134" s="42">
        <v>0</v>
      </c>
      <c r="AA134" s="42">
        <v>0</v>
      </c>
      <c r="AB134" s="42">
        <v>5.0664652438585846E-2</v>
      </c>
      <c r="AC134" s="42">
        <v>85.020157628125517</v>
      </c>
      <c r="AD134" s="42">
        <v>5.29087039049458E-2</v>
      </c>
      <c r="AE134" s="42">
        <v>0.14174129212663017</v>
      </c>
      <c r="AF134" s="42">
        <v>2.1989162705669422E-2</v>
      </c>
      <c r="AG134" s="42">
        <v>0</v>
      </c>
      <c r="AH134" s="42">
        <v>0.70519881080323588</v>
      </c>
      <c r="AI134" s="42">
        <v>0.21869601373475456</v>
      </c>
      <c r="AJ134" s="42">
        <v>13.556073659943756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7.5912320485135049E-2</v>
      </c>
      <c r="AR134" s="42">
        <v>0</v>
      </c>
      <c r="AS134" s="42">
        <v>0</v>
      </c>
      <c r="AT134" s="42">
        <v>0</v>
      </c>
      <c r="AU134" s="42">
        <v>6.4987760129200621E-3</v>
      </c>
      <c r="AV134" s="42">
        <v>0</v>
      </c>
      <c r="AW134" s="42">
        <v>0</v>
      </c>
      <c r="AX134" s="42">
        <v>0</v>
      </c>
      <c r="AY134" s="42">
        <v>0</v>
      </c>
      <c r="AZ134" s="42">
        <v>9.2686392746998206E-2</v>
      </c>
      <c r="BA134" s="42">
        <v>1.1703870931269041E-2</v>
      </c>
      <c r="BB134" s="42">
        <v>0</v>
      </c>
      <c r="BC134" s="42">
        <v>6.5382280233949371E-3</v>
      </c>
      <c r="BD134" s="42">
        <v>0</v>
      </c>
      <c r="BE134" s="42">
        <v>0</v>
      </c>
      <c r="BF134" s="42">
        <v>0</v>
      </c>
      <c r="BG134" s="42">
        <v>11.34584425886597</v>
      </c>
      <c r="BH134" s="42">
        <v>2.1725218172544802E-2</v>
      </c>
      <c r="BI134" s="42">
        <v>0.38862238609957556</v>
      </c>
      <c r="BJ134" s="42">
        <v>0</v>
      </c>
      <c r="BK134" s="42">
        <v>0.22125186523411625</v>
      </c>
      <c r="BL134" s="42">
        <v>2.1384010643576605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823.11815215396734</v>
      </c>
    </row>
    <row r="135" spans="1:72" x14ac:dyDescent="0.25">
      <c r="A135" s="10" t="s">
        <v>79</v>
      </c>
      <c r="B135" s="8" t="s">
        <v>80</v>
      </c>
      <c r="C135" s="42">
        <v>0.34452379387157706</v>
      </c>
      <c r="D135" s="42">
        <v>0</v>
      </c>
      <c r="E135" s="42">
        <v>0.18210543390354789</v>
      </c>
      <c r="F135" s="42">
        <v>0.69396935622703382</v>
      </c>
      <c r="G135" s="42">
        <v>82.657027092162139</v>
      </c>
      <c r="H135" s="42">
        <v>0.1156615593711723</v>
      </c>
      <c r="I135" s="42">
        <v>9.3513601193713769E-2</v>
      </c>
      <c r="J135" s="42">
        <v>0.1156615593711723</v>
      </c>
      <c r="K135" s="42">
        <v>9.8435369677593448E-3</v>
      </c>
      <c r="L135" s="42">
        <v>0</v>
      </c>
      <c r="M135" s="42">
        <v>0.41342855264589251</v>
      </c>
      <c r="N135" s="42">
        <v>0.64229078714629728</v>
      </c>
      <c r="O135" s="42">
        <v>0.1624183599680292</v>
      </c>
      <c r="P135" s="42">
        <v>1.4322346288089847</v>
      </c>
      <c r="Q135" s="42">
        <v>6.8904758774315414E-2</v>
      </c>
      <c r="R135" s="42">
        <v>0.42327208961365181</v>
      </c>
      <c r="S135" s="42">
        <v>9.5974485435653609E-2</v>
      </c>
      <c r="T135" s="42">
        <v>6.6443874532375574E-2</v>
      </c>
      <c r="U135" s="42">
        <v>0.39128059446843394</v>
      </c>
      <c r="V135" s="42">
        <v>0</v>
      </c>
      <c r="W135" s="42">
        <v>0</v>
      </c>
      <c r="X135" s="42">
        <v>0.29038434054890067</v>
      </c>
      <c r="Y135" s="42">
        <v>0</v>
      </c>
      <c r="Z135" s="42">
        <v>0</v>
      </c>
      <c r="AA135" s="42">
        <v>0</v>
      </c>
      <c r="AB135" s="42">
        <v>0.35928909932321607</v>
      </c>
      <c r="AC135" s="42">
        <v>0</v>
      </c>
      <c r="AD135" s="42">
        <v>0.29530610903278032</v>
      </c>
      <c r="AE135" s="42">
        <v>0.98189281253399463</v>
      </c>
      <c r="AF135" s="42">
        <v>2.2147958177458526E-2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0.12550509633893164</v>
      </c>
      <c r="AR135" s="42">
        <v>0</v>
      </c>
      <c r="AS135" s="42">
        <v>0</v>
      </c>
      <c r="AT135" s="42">
        <v>0</v>
      </c>
      <c r="AU135" s="42">
        <v>3.4452379387157707E-2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90.017531859804208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248.25767630208514</v>
      </c>
      <c r="D137" s="42">
        <v>2.250755800127461</v>
      </c>
      <c r="E137" s="42">
        <v>55507.436944501773</v>
      </c>
      <c r="F137" s="42">
        <v>32847.834763127219</v>
      </c>
      <c r="G137" s="42">
        <v>61.45266734952191</v>
      </c>
      <c r="H137" s="42">
        <v>7.4724892363683555</v>
      </c>
      <c r="I137" s="42">
        <v>49.037395537519082</v>
      </c>
      <c r="J137" s="42">
        <v>4.6301264054657018E-3</v>
      </c>
      <c r="K137" s="42">
        <v>3.0752896948077566E-3</v>
      </c>
      <c r="L137" s="42">
        <v>44.386722948563275</v>
      </c>
      <c r="M137" s="42">
        <v>-13.880905083574097</v>
      </c>
      <c r="N137" s="42">
        <v>88.732599005429677</v>
      </c>
      <c r="O137" s="42">
        <v>2.7093248831997605</v>
      </c>
      <c r="P137" s="42">
        <v>727.40842253138464</v>
      </c>
      <c r="Q137" s="42">
        <v>6.3853761928798454</v>
      </c>
      <c r="R137" s="42">
        <v>110.97783118774984</v>
      </c>
      <c r="S137" s="42">
        <v>9.9834615578406716</v>
      </c>
      <c r="T137" s="42">
        <v>11.495857466919533</v>
      </c>
      <c r="U137" s="42">
        <v>72.202033692028152</v>
      </c>
      <c r="V137" s="42">
        <v>2.7616563994689405</v>
      </c>
      <c r="W137" s="42">
        <v>-16.519047654851843</v>
      </c>
      <c r="X137" s="42">
        <v>1047.9304556807401</v>
      </c>
      <c r="Y137" s="42">
        <v>50.104524852976532</v>
      </c>
      <c r="Z137" s="42">
        <v>993.8018465447708</v>
      </c>
      <c r="AA137" s="42">
        <v>-1352.1948848698489</v>
      </c>
      <c r="AB137" s="42">
        <v>1781.7667499347433</v>
      </c>
      <c r="AC137" s="42">
        <v>40.187037284162251</v>
      </c>
      <c r="AD137" s="42">
        <v>1816.1150795292363</v>
      </c>
      <c r="AE137" s="42">
        <v>1127.6871552045334</v>
      </c>
      <c r="AF137" s="42">
        <v>3590.2560097070586</v>
      </c>
      <c r="AG137" s="42">
        <v>2618.4748195603156</v>
      </c>
      <c r="AH137" s="42">
        <v>122920.80119646287</v>
      </c>
      <c r="AI137" s="42">
        <v>7227.4543355601163</v>
      </c>
      <c r="AJ137" s="42">
        <v>5330.2320867088074</v>
      </c>
      <c r="AK137" s="42">
        <v>1.3914365836363077E-3</v>
      </c>
      <c r="AL137" s="42">
        <v>11731.535724168609</v>
      </c>
      <c r="AM137" s="42">
        <v>7.1926568015661441E-2</v>
      </c>
      <c r="AN137" s="42">
        <v>2353.0327624406377</v>
      </c>
      <c r="AO137" s="42">
        <v>0.55526173566344694</v>
      </c>
      <c r="AP137" s="42">
        <v>4251.8255351296139</v>
      </c>
      <c r="AQ137" s="42">
        <v>1852.3421652166949</v>
      </c>
      <c r="AR137" s="42">
        <v>830.01295106358612</v>
      </c>
      <c r="AS137" s="42">
        <v>266.00363914183413</v>
      </c>
      <c r="AT137" s="42">
        <v>2.3250679369811791</v>
      </c>
      <c r="AU137" s="42">
        <v>12789.534587438155</v>
      </c>
      <c r="AV137" s="42">
        <v>513.00435374822212</v>
      </c>
      <c r="AW137" s="42">
        <v>0</v>
      </c>
      <c r="AX137" s="42">
        <v>6702.4350264441491</v>
      </c>
      <c r="AY137" s="42">
        <v>3704.2451739856933</v>
      </c>
      <c r="AZ137" s="42">
        <v>20.076502232637583</v>
      </c>
      <c r="BA137" s="42">
        <v>0.59397521748522297</v>
      </c>
      <c r="BB137" s="42">
        <v>830.97985061879729</v>
      </c>
      <c r="BC137" s="42">
        <v>197.32262512398941</v>
      </c>
      <c r="BD137" s="42">
        <v>35442.952295418901</v>
      </c>
      <c r="BE137" s="42">
        <v>253.67425747530919</v>
      </c>
      <c r="BF137" s="42">
        <v>1.0691269092450686</v>
      </c>
      <c r="BG137" s="42">
        <v>3015.1352504722022</v>
      </c>
      <c r="BH137" s="42">
        <v>608.88182708399813</v>
      </c>
      <c r="BI137" s="42">
        <v>74000.219629815925</v>
      </c>
      <c r="BJ137" s="42">
        <v>717.71681800264503</v>
      </c>
      <c r="BK137" s="42">
        <v>41.243796156717366</v>
      </c>
      <c r="BL137" s="42">
        <v>13697.847094341125</v>
      </c>
      <c r="BM137" s="42">
        <v>7590.9243301718425</v>
      </c>
      <c r="BN137" s="42">
        <v>43.39469889354028</v>
      </c>
      <c r="BO137" s="42">
        <v>231.64563316166007</v>
      </c>
      <c r="BP137" s="42">
        <v>3281.1399273965048</v>
      </c>
      <c r="BQ137" s="42">
        <v>1.3608856430772207</v>
      </c>
      <c r="BR137" s="42">
        <v>2.4054002108516346</v>
      </c>
      <c r="BS137" s="42">
        <v>0</v>
      </c>
      <c r="BT137" s="42">
        <f t="shared" si="2"/>
        <v>421938.5196333591</v>
      </c>
    </row>
    <row r="138" spans="1:72" x14ac:dyDescent="0.25">
      <c r="A138" s="10" t="s">
        <v>85</v>
      </c>
      <c r="B138" s="8" t="s">
        <v>86</v>
      </c>
      <c r="C138" s="42">
        <v>3.1918728113243305E-4</v>
      </c>
      <c r="D138" s="42">
        <v>0</v>
      </c>
      <c r="E138" s="42">
        <v>5.8633723833568174E-4</v>
      </c>
      <c r="F138" s="42">
        <v>0.21206835390659082</v>
      </c>
      <c r="G138" s="42">
        <v>15.370691764412641</v>
      </c>
      <c r="H138" s="42">
        <v>0</v>
      </c>
      <c r="I138" s="42">
        <v>1.1346645332867748E-3</v>
      </c>
      <c r="J138" s="42">
        <v>0</v>
      </c>
      <c r="K138" s="42">
        <v>5.0068050827578253E-5</v>
      </c>
      <c r="L138" s="42">
        <v>0</v>
      </c>
      <c r="M138" s="42">
        <v>4.6946346237807274E-2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5.8633723833568176E-5</v>
      </c>
      <c r="V138" s="42">
        <v>0</v>
      </c>
      <c r="W138" s="42">
        <v>0</v>
      </c>
      <c r="X138" s="42">
        <v>1.0910235896988219E-2</v>
      </c>
      <c r="Y138" s="42">
        <v>0</v>
      </c>
      <c r="Z138" s="42">
        <v>0</v>
      </c>
      <c r="AA138" s="42">
        <v>0</v>
      </c>
      <c r="AB138" s="42">
        <v>11.935670361149075</v>
      </c>
      <c r="AC138" s="42">
        <v>0</v>
      </c>
      <c r="AD138" s="42">
        <v>-2.6631899771569086E-3</v>
      </c>
      <c r="AE138" s="42">
        <v>0.14528437705518538</v>
      </c>
      <c r="AF138" s="42">
        <v>5.0351778698820682E-2</v>
      </c>
      <c r="AG138" s="42">
        <v>3.6387451498140027</v>
      </c>
      <c r="AH138" s="42">
        <v>0.32393633382406389</v>
      </c>
      <c r="AI138" s="42">
        <v>781.36468672021056</v>
      </c>
      <c r="AJ138" s="42">
        <v>730.15191323925887</v>
      </c>
      <c r="AK138" s="42">
        <v>0</v>
      </c>
      <c r="AL138" s="42">
        <v>373.40315984159867</v>
      </c>
      <c r="AM138" s="42">
        <v>2.7395725924523951E-5</v>
      </c>
      <c r="AN138" s="42">
        <v>0.26652258216091912</v>
      </c>
      <c r="AO138" s="42">
        <v>0</v>
      </c>
      <c r="AP138" s="42">
        <v>3.352716393581201E-2</v>
      </c>
      <c r="AQ138" s="42">
        <v>4.9166465904347012</v>
      </c>
      <c r="AR138" s="42">
        <v>0</v>
      </c>
      <c r="AS138" s="42">
        <v>0</v>
      </c>
      <c r="AT138" s="42">
        <v>0</v>
      </c>
      <c r="AU138" s="42">
        <v>0.11899565255340228</v>
      </c>
      <c r="AV138" s="42">
        <v>2.9098420382464899E-3</v>
      </c>
      <c r="AW138" s="42">
        <v>0</v>
      </c>
      <c r="AX138" s="42">
        <v>30.956748034066422</v>
      </c>
      <c r="AY138" s="42">
        <v>17.478828131869996</v>
      </c>
      <c r="AZ138" s="42">
        <v>0</v>
      </c>
      <c r="BA138" s="42">
        <v>0</v>
      </c>
      <c r="BB138" s="42">
        <v>3.9562053444258174</v>
      </c>
      <c r="BC138" s="42">
        <v>0.78230049183561357</v>
      </c>
      <c r="BD138" s="42">
        <v>5.0682386702094018</v>
      </c>
      <c r="BE138" s="42">
        <v>0</v>
      </c>
      <c r="BF138" s="42">
        <v>0.18998726230293472</v>
      </c>
      <c r="BG138" s="42">
        <v>304.41312345641114</v>
      </c>
      <c r="BH138" s="42">
        <v>3.6465429074403338E-2</v>
      </c>
      <c r="BI138" s="42">
        <v>5.9861037678599684</v>
      </c>
      <c r="BJ138" s="42">
        <v>0.61466467215655352</v>
      </c>
      <c r="BK138" s="42">
        <v>0</v>
      </c>
      <c r="BL138" s="42">
        <v>0.24829670540486837</v>
      </c>
      <c r="BM138" s="42">
        <v>4.075272648937793E-2</v>
      </c>
      <c r="BN138" s="42">
        <v>0</v>
      </c>
      <c r="BO138" s="42">
        <v>3.6879880329393213</v>
      </c>
      <c r="BP138" s="42">
        <v>3.4200052563481593</v>
      </c>
      <c r="BQ138" s="42">
        <v>0</v>
      </c>
      <c r="BR138" s="42">
        <v>5.9678351805745375</v>
      </c>
      <c r="BS138" s="42">
        <v>0</v>
      </c>
      <c r="BT138" s="42">
        <f t="shared" si="2"/>
        <v>2304.8400225917312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1.4318892930919711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1.0739169698189783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382.31444125555629</v>
      </c>
      <c r="AC139" s="42">
        <v>0</v>
      </c>
      <c r="AD139" s="42">
        <v>0</v>
      </c>
      <c r="AE139" s="42">
        <v>4.6536402025489059</v>
      </c>
      <c r="AF139" s="42">
        <v>1.4318892930919711</v>
      </c>
      <c r="AG139" s="42">
        <v>115.98303274044966</v>
      </c>
      <c r="AH139" s="42">
        <v>0</v>
      </c>
      <c r="AI139" s="42">
        <v>0</v>
      </c>
      <c r="AJ139" s="42">
        <v>212.99353234743072</v>
      </c>
      <c r="AK139" s="42">
        <v>0</v>
      </c>
      <c r="AL139" s="42">
        <v>5.0116125258218993</v>
      </c>
      <c r="AM139" s="42">
        <v>0</v>
      </c>
      <c r="AN139" s="42">
        <v>146.34073757345845</v>
      </c>
      <c r="AO139" s="42">
        <v>0</v>
      </c>
      <c r="AP139" s="42">
        <v>1.0739169698189783</v>
      </c>
      <c r="AQ139" s="42">
        <v>157.50782224011681</v>
      </c>
      <c r="AR139" s="42">
        <v>0</v>
      </c>
      <c r="AS139" s="42">
        <v>0</v>
      </c>
      <c r="AT139" s="42">
        <v>0</v>
      </c>
      <c r="AU139" s="42">
        <v>3.2217509094569348</v>
      </c>
      <c r="AV139" s="42">
        <v>0</v>
      </c>
      <c r="AW139" s="42">
        <v>0</v>
      </c>
      <c r="AX139" s="42">
        <v>991.58333546618996</v>
      </c>
      <c r="AY139" s="42">
        <v>559.86871359896065</v>
      </c>
      <c r="AZ139" s="42">
        <v>0</v>
      </c>
      <c r="BA139" s="42">
        <v>0</v>
      </c>
      <c r="BB139" s="42">
        <v>126.72220243863944</v>
      </c>
      <c r="BC139" s="42">
        <v>25.058062629109493</v>
      </c>
      <c r="BD139" s="42">
        <v>0</v>
      </c>
      <c r="BE139" s="42">
        <v>0</v>
      </c>
      <c r="BF139" s="42">
        <v>6.085529495640877</v>
      </c>
      <c r="BG139" s="42">
        <v>78.037966473512427</v>
      </c>
      <c r="BH139" s="42">
        <v>1.0739169698189783</v>
      </c>
      <c r="BI139" s="42">
        <v>182.20791254595332</v>
      </c>
      <c r="BJ139" s="42">
        <v>19.688477780014601</v>
      </c>
      <c r="BK139" s="42">
        <v>0</v>
      </c>
      <c r="BL139" s="42">
        <v>1.0739169698189783</v>
      </c>
      <c r="BM139" s="42">
        <v>0</v>
      </c>
      <c r="BN139" s="42">
        <v>27.124033621900992</v>
      </c>
      <c r="BO139" s="42">
        <v>278.21956861634243</v>
      </c>
      <c r="BP139" s="42">
        <v>109.53953092153579</v>
      </c>
      <c r="BQ139" s="42">
        <v>0</v>
      </c>
      <c r="BR139" s="42">
        <v>191.15722062777814</v>
      </c>
      <c r="BS139" s="42">
        <v>0</v>
      </c>
      <c r="BT139" s="42">
        <f t="shared" si="2"/>
        <v>3630.4785704758774</v>
      </c>
    </row>
    <row r="140" spans="1:72" x14ac:dyDescent="0.25">
      <c r="A140" s="10" t="s">
        <v>89</v>
      </c>
      <c r="B140" s="8" t="s">
        <v>90</v>
      </c>
      <c r="C140" s="42">
        <v>11593.986202068798</v>
      </c>
      <c r="D140" s="42">
        <v>1348.3015067400866</v>
      </c>
      <c r="E140" s="42">
        <v>103.45931074541883</v>
      </c>
      <c r="F140" s="42">
        <v>552.85800097504705</v>
      </c>
      <c r="G140" s="42">
        <v>34.629046857906161</v>
      </c>
      <c r="H140" s="42">
        <v>229.64742124174592</v>
      </c>
      <c r="I140" s="42">
        <v>18.830691272527961</v>
      </c>
      <c r="J140" s="42">
        <v>72.96716415977113</v>
      </c>
      <c r="K140" s="42">
        <v>3.3318638385263402</v>
      </c>
      <c r="L140" s="42">
        <v>26.70653874343089</v>
      </c>
      <c r="M140" s="42">
        <v>97.286952475910567</v>
      </c>
      <c r="N140" s="42">
        <v>148.3016703376519</v>
      </c>
      <c r="O140" s="42">
        <v>33.560564558600234</v>
      </c>
      <c r="P140" s="42">
        <v>293.83511054963378</v>
      </c>
      <c r="Q140" s="42">
        <v>46.694210144250157</v>
      </c>
      <c r="R140" s="42">
        <v>347.31009053289188</v>
      </c>
      <c r="S140" s="42">
        <v>425.37206764419426</v>
      </c>
      <c r="T140" s="42">
        <v>301.34867866469398</v>
      </c>
      <c r="U140" s="42">
        <v>1559.6080266188078</v>
      </c>
      <c r="V140" s="42">
        <v>58.560339115194061</v>
      </c>
      <c r="W140" s="42">
        <v>60.745038795901841</v>
      </c>
      <c r="X140" s="42">
        <v>213.5577260609052</v>
      </c>
      <c r="Y140" s="42">
        <v>196.71590472786312</v>
      </c>
      <c r="Z140" s="42">
        <v>273.28060465496628</v>
      </c>
      <c r="AA140" s="42">
        <v>2658.3490557956834</v>
      </c>
      <c r="AB140" s="42">
        <v>241.57916441701616</v>
      </c>
      <c r="AC140" s="42">
        <v>5692.8804291343604</v>
      </c>
      <c r="AD140" s="42">
        <v>98.553848158593098</v>
      </c>
      <c r="AE140" s="42">
        <v>274.60609847294887</v>
      </c>
      <c r="AF140" s="42">
        <v>446.88715858796365</v>
      </c>
      <c r="AG140" s="42">
        <v>394.50718418128844</v>
      </c>
      <c r="AH140" s="42">
        <v>470.17235282422018</v>
      </c>
      <c r="AI140" s="42">
        <v>679.33615657170549</v>
      </c>
      <c r="AJ140" s="42">
        <v>1048.1288003432755</v>
      </c>
      <c r="AK140" s="42">
        <v>1.2909236494211185</v>
      </c>
      <c r="AL140" s="42">
        <v>932.8423222842905</v>
      </c>
      <c r="AM140" s="42">
        <v>0</v>
      </c>
      <c r="AN140" s="42">
        <v>12994.758395254361</v>
      </c>
      <c r="AO140" s="42">
        <v>412.3147740961881</v>
      </c>
      <c r="AP140" s="42">
        <v>11230.043989744016</v>
      </c>
      <c r="AQ140" s="42">
        <v>1875.5385624082132</v>
      </c>
      <c r="AR140" s="42">
        <v>159.23203356265336</v>
      </c>
      <c r="AS140" s="42">
        <v>935.88484149246187</v>
      </c>
      <c r="AT140" s="42">
        <v>1107.2769045500816</v>
      </c>
      <c r="AU140" s="42">
        <v>3103.7653137806069</v>
      </c>
      <c r="AV140" s="42">
        <v>2475.6206337052408</v>
      </c>
      <c r="AW140" s="42">
        <v>0</v>
      </c>
      <c r="AX140" s="42">
        <v>6168.0454859733654</v>
      </c>
      <c r="AY140" s="42">
        <v>3491.8784349429625</v>
      </c>
      <c r="AZ140" s="42">
        <v>0.39898877435093072</v>
      </c>
      <c r="BA140" s="42">
        <v>-0.62240292435497957</v>
      </c>
      <c r="BB140" s="42">
        <v>723.07801316716643</v>
      </c>
      <c r="BC140" s="42">
        <v>182.62904723230861</v>
      </c>
      <c r="BD140" s="42">
        <v>5069.109494389877</v>
      </c>
      <c r="BE140" s="42">
        <v>202.27822216777426</v>
      </c>
      <c r="BF140" s="42">
        <v>252.8560336574692</v>
      </c>
      <c r="BG140" s="42">
        <v>2029.5469220177697</v>
      </c>
      <c r="BH140" s="42">
        <v>8.6448996122404438</v>
      </c>
      <c r="BI140" s="42">
        <v>1601.8737866908132</v>
      </c>
      <c r="BJ140" s="42">
        <v>210.89335385593583</v>
      </c>
      <c r="BK140" s="42">
        <v>80.704892872641167</v>
      </c>
      <c r="BL140" s="42">
        <v>0.92682321930003775</v>
      </c>
      <c r="BM140" s="42">
        <v>1814.5851458661041</v>
      </c>
      <c r="BN140" s="42">
        <v>2919.6282913908117</v>
      </c>
      <c r="BO140" s="42">
        <v>13258.244656688308</v>
      </c>
      <c r="BP140" s="42">
        <v>765.99755714702644</v>
      </c>
      <c r="BQ140" s="42">
        <v>6.7210610343938386</v>
      </c>
      <c r="BR140" s="42">
        <v>118.34500023315537</v>
      </c>
      <c r="BS140" s="42">
        <v>0</v>
      </c>
      <c r="BT140" s="42">
        <f t="shared" si="2"/>
        <v>104180.22738254874</v>
      </c>
    </row>
    <row r="141" spans="1:72" x14ac:dyDescent="0.25">
      <c r="A141" s="10" t="s">
        <v>91</v>
      </c>
      <c r="B141" s="8" t="s">
        <v>7</v>
      </c>
      <c r="C141" s="42">
        <v>2.4125891828455481</v>
      </c>
      <c r="D141" s="42">
        <v>8.9116366421317039E-2</v>
      </c>
      <c r="E141" s="42">
        <v>6.0224218572873314E-3</v>
      </c>
      <c r="F141" s="42">
        <v>41.486289638723711</v>
      </c>
      <c r="G141" s="42">
        <v>98.820009018565173</v>
      </c>
      <c r="H141" s="42">
        <v>10215.070270086922</v>
      </c>
      <c r="I141" s="42">
        <v>0</v>
      </c>
      <c r="J141" s="42">
        <v>131.30573078846598</v>
      </c>
      <c r="K141" s="42">
        <v>19.162787757761087</v>
      </c>
      <c r="L141" s="42">
        <v>9.7043860553691665</v>
      </c>
      <c r="M141" s="42">
        <v>193.87227818488202</v>
      </c>
      <c r="N141" s="42">
        <v>6.674517583651201</v>
      </c>
      <c r="O141" s="42">
        <v>0.53421736029105726</v>
      </c>
      <c r="P141" s="42">
        <v>5.1870967396407774</v>
      </c>
      <c r="Q141" s="42">
        <v>1.1239580204321258</v>
      </c>
      <c r="R141" s="42">
        <v>23.210403528078388</v>
      </c>
      <c r="S141" s="42">
        <v>2.1833038959182267</v>
      </c>
      <c r="T141" s="42">
        <v>2.3485495305774311</v>
      </c>
      <c r="U141" s="42">
        <v>13.136966948777356</v>
      </c>
      <c r="V141" s="42">
        <v>0.95344839245435176</v>
      </c>
      <c r="W141" s="42">
        <v>0.46855051633836192</v>
      </c>
      <c r="X141" s="42">
        <v>0.26717873211403914</v>
      </c>
      <c r="Y141" s="42">
        <v>0.64196142179080529</v>
      </c>
      <c r="Z141" s="42">
        <v>0.35099794366024623</v>
      </c>
      <c r="AA141" s="42">
        <v>0.12142996895563074</v>
      </c>
      <c r="AB141" s="42">
        <v>17.691529926536838</v>
      </c>
      <c r="AC141" s="42">
        <v>1.4118828248710622</v>
      </c>
      <c r="AD141" s="42">
        <v>-0.62920354858572125</v>
      </c>
      <c r="AE141" s="42">
        <v>4.3107861715319849E-2</v>
      </c>
      <c r="AF141" s="42">
        <v>10.820231667715525</v>
      </c>
      <c r="AG141" s="42">
        <v>5.9378311115212012</v>
      </c>
      <c r="AH141" s="42">
        <v>5.7602372923112082</v>
      </c>
      <c r="AI141" s="42">
        <v>4.7250798697643042</v>
      </c>
      <c r="AJ141" s="42">
        <v>1.1285433481829061</v>
      </c>
      <c r="AK141" s="42">
        <v>0</v>
      </c>
      <c r="AL141" s="42">
        <v>-0.71472928193323348</v>
      </c>
      <c r="AM141" s="42">
        <v>101.90619175863399</v>
      </c>
      <c r="AN141" s="42">
        <v>996.47195165867117</v>
      </c>
      <c r="AO141" s="42">
        <v>2.9850595336959322E-2</v>
      </c>
      <c r="AP141" s="42">
        <v>16.503126312595498</v>
      </c>
      <c r="AQ141" s="42">
        <v>37.16140445712135</v>
      </c>
      <c r="AR141" s="42">
        <v>0</v>
      </c>
      <c r="AS141" s="42">
        <v>0</v>
      </c>
      <c r="AT141" s="42">
        <v>0</v>
      </c>
      <c r="AU141" s="42">
        <v>1.5057390338645562</v>
      </c>
      <c r="AV141" s="42">
        <v>0</v>
      </c>
      <c r="AW141" s="42">
        <v>0</v>
      </c>
      <c r="AX141" s="42">
        <v>40.363513159585196</v>
      </c>
      <c r="AY141" s="42">
        <v>11.264804566704665</v>
      </c>
      <c r="AZ141" s="42">
        <v>0</v>
      </c>
      <c r="BA141" s="42">
        <v>0.13017979016447292</v>
      </c>
      <c r="BB141" s="42">
        <v>1.3850758438401005</v>
      </c>
      <c r="BC141" s="42">
        <v>2.001370786402298</v>
      </c>
      <c r="BD141" s="42">
        <v>6.9588243428767642</v>
      </c>
      <c r="BE141" s="42">
        <v>1.229111275544138</v>
      </c>
      <c r="BF141" s="42">
        <v>9.9430277673912965E-2</v>
      </c>
      <c r="BG141" s="42">
        <v>3.8242151518365783E-2</v>
      </c>
      <c r="BH141" s="42">
        <v>0.36988942708351369</v>
      </c>
      <c r="BI141" s="42">
        <v>76.878808088142662</v>
      </c>
      <c r="BJ141" s="42">
        <v>35.373691955767896</v>
      </c>
      <c r="BK141" s="42">
        <v>17.929028597868655</v>
      </c>
      <c r="BL141" s="42">
        <v>0.11472314094032238</v>
      </c>
      <c r="BM141" s="42">
        <v>0.46188894766319055</v>
      </c>
      <c r="BN141" s="42">
        <v>0.88574555179828784</v>
      </c>
      <c r="BO141" s="42">
        <v>12.603906113044651</v>
      </c>
      <c r="BP141" s="42">
        <v>0</v>
      </c>
      <c r="BQ141" s="42">
        <v>0</v>
      </c>
      <c r="BR141" s="42">
        <v>3.0977032896844579E-2</v>
      </c>
      <c r="BS141" s="42">
        <v>0</v>
      </c>
      <c r="BT141" s="42">
        <f t="shared" si="2"/>
        <v>12177.004046022339</v>
      </c>
    </row>
    <row r="142" spans="1:72" x14ac:dyDescent="0.25">
      <c r="A142" s="10" t="s">
        <v>92</v>
      </c>
      <c r="B142" s="8" t="s">
        <v>8</v>
      </c>
      <c r="C142" s="42">
        <v>11.29195649448984</v>
      </c>
      <c r="D142" s="42">
        <v>3.2015168494769739</v>
      </c>
      <c r="E142" s="42">
        <v>2.5737129574034125</v>
      </c>
      <c r="F142" s="42">
        <v>7.4470782914827378</v>
      </c>
      <c r="G142" s="42">
        <v>220.1322872370057</v>
      </c>
      <c r="H142" s="42">
        <v>13.843543312791303</v>
      </c>
      <c r="I142" s="42">
        <v>0.21187133568062055</v>
      </c>
      <c r="J142" s="42">
        <v>7.246434081327255</v>
      </c>
      <c r="K142" s="42">
        <v>4.6530465580275484</v>
      </c>
      <c r="L142" s="42">
        <v>87.773447318710808</v>
      </c>
      <c r="M142" s="42">
        <v>-113.75036107279152</v>
      </c>
      <c r="N142" s="42">
        <v>84.843724749645105</v>
      </c>
      <c r="O142" s="42">
        <v>6.2544381222702947</v>
      </c>
      <c r="P142" s="42">
        <v>69.601969126310465</v>
      </c>
      <c r="Q142" s="42">
        <v>17.346310770895304</v>
      </c>
      <c r="R142" s="42">
        <v>65.415618656747398</v>
      </c>
      <c r="S142" s="42">
        <v>27.022577058560348</v>
      </c>
      <c r="T142" s="42">
        <v>20.241339137891938</v>
      </c>
      <c r="U142" s="42">
        <v>111.22599154465672</v>
      </c>
      <c r="V142" s="42">
        <v>2.3109397690475193</v>
      </c>
      <c r="W142" s="42">
        <v>2.3875502500693893</v>
      </c>
      <c r="X142" s="42">
        <v>14.837320052538381</v>
      </c>
      <c r="Y142" s="42">
        <v>13.61063791698424</v>
      </c>
      <c r="Z142" s="42">
        <v>115.51282765988125</v>
      </c>
      <c r="AA142" s="42">
        <v>54.386227443331947</v>
      </c>
      <c r="AB142" s="42">
        <v>139.49530063582122</v>
      </c>
      <c r="AC142" s="42">
        <v>-4.8801443346904438</v>
      </c>
      <c r="AD142" s="42">
        <v>80.924912338236339</v>
      </c>
      <c r="AE142" s="42">
        <v>84.127426469573024</v>
      </c>
      <c r="AF142" s="42">
        <v>368.31991095164204</v>
      </c>
      <c r="AG142" s="42">
        <v>161.93509200458635</v>
      </c>
      <c r="AH142" s="42">
        <v>77.097519402064833</v>
      </c>
      <c r="AI142" s="42">
        <v>1089.377416135022</v>
      </c>
      <c r="AJ142" s="42">
        <v>171.37169141135982</v>
      </c>
      <c r="AK142" s="42">
        <v>3.4631646480197967E-2</v>
      </c>
      <c r="AL142" s="42">
        <v>151.96874957959062</v>
      </c>
      <c r="AM142" s="42">
        <v>2.2254461359354959E-2</v>
      </c>
      <c r="AN142" s="42">
        <v>1172.8488852262219</v>
      </c>
      <c r="AO142" s="42">
        <v>121.80361142844313</v>
      </c>
      <c r="AP142" s="42">
        <v>1310.6910372697791</v>
      </c>
      <c r="AQ142" s="42">
        <v>2946.2945551223406</v>
      </c>
      <c r="AR142" s="42">
        <v>173.8630535984357</v>
      </c>
      <c r="AS142" s="42">
        <v>295.68051517581961</v>
      </c>
      <c r="AT142" s="42">
        <v>72.446322985920546</v>
      </c>
      <c r="AU142" s="42">
        <v>402.64659912464043</v>
      </c>
      <c r="AV142" s="42">
        <v>504.77227843575668</v>
      </c>
      <c r="AW142" s="42">
        <v>0</v>
      </c>
      <c r="AX142" s="42">
        <v>441.86049915580116</v>
      </c>
      <c r="AY142" s="42">
        <v>214.04144200469935</v>
      </c>
      <c r="AZ142" s="42">
        <v>1.3323726604372559</v>
      </c>
      <c r="BA142" s="42">
        <v>1.5174739865184859</v>
      </c>
      <c r="BB142" s="42">
        <v>60.923349541945647</v>
      </c>
      <c r="BC142" s="42">
        <v>13.757750441348271</v>
      </c>
      <c r="BD142" s="42">
        <v>104.68431212869991</v>
      </c>
      <c r="BE142" s="42">
        <v>15.750149366588449</v>
      </c>
      <c r="BF142" s="42">
        <v>7.3430820820698006</v>
      </c>
      <c r="BG142" s="42">
        <v>96.172973950200628</v>
      </c>
      <c r="BH142" s="42">
        <v>11.751931978200219</v>
      </c>
      <c r="BI142" s="42">
        <v>1420.0738219070013</v>
      </c>
      <c r="BJ142" s="42">
        <v>104.19372641945031</v>
      </c>
      <c r="BK142" s="42">
        <v>29.796401774198625</v>
      </c>
      <c r="BL142" s="42">
        <v>135.90141701396149</v>
      </c>
      <c r="BM142" s="42">
        <v>3.8449542294032311</v>
      </c>
      <c r="BN142" s="42">
        <v>182.59244295344314</v>
      </c>
      <c r="BO142" s="42">
        <v>1004.8798492101986</v>
      </c>
      <c r="BP142" s="42">
        <v>338.10863603760299</v>
      </c>
      <c r="BQ142" s="42">
        <v>1.7631247581005232</v>
      </c>
      <c r="BR142" s="42">
        <v>112.17714370148134</v>
      </c>
      <c r="BS142" s="42">
        <v>0</v>
      </c>
      <c r="BT142" s="42">
        <f t="shared" si="2"/>
        <v>14472.930479992188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4.5567660759726269E-3</v>
      </c>
      <c r="D144" s="42">
        <v>2.2371145854465867E-3</v>
      </c>
      <c r="E144" s="42">
        <v>1.5994584911871036E-2</v>
      </c>
      <c r="F144" s="42">
        <v>0.39595507343420921</v>
      </c>
      <c r="G144" s="42">
        <v>1.7404469046675599</v>
      </c>
      <c r="H144" s="42">
        <v>0</v>
      </c>
      <c r="I144" s="42">
        <v>0</v>
      </c>
      <c r="J144" s="42">
        <v>0</v>
      </c>
      <c r="K144" s="42">
        <v>8.4948792904124444E-3</v>
      </c>
      <c r="L144" s="42">
        <v>-0.25638576269332125</v>
      </c>
      <c r="M144" s="42">
        <v>2.3045529541290031</v>
      </c>
      <c r="N144" s="42">
        <v>1.6266023832797849E-2</v>
      </c>
      <c r="O144" s="42">
        <v>3.4088544335538337E-3</v>
      </c>
      <c r="P144" s="42">
        <v>4.2219832622276991E-3</v>
      </c>
      <c r="Q144" s="42">
        <v>2.4178758770467001E-4</v>
      </c>
      <c r="R144" s="42">
        <v>8.1835798915426763E-4</v>
      </c>
      <c r="S144" s="42">
        <v>0</v>
      </c>
      <c r="T144" s="42">
        <v>1.4879236166441231E-4</v>
      </c>
      <c r="U144" s="42">
        <v>1.3019331645636077E-3</v>
      </c>
      <c r="V144" s="42">
        <v>2.0458949728856691E-4</v>
      </c>
      <c r="W144" s="42">
        <v>3.5338185895297922E-4</v>
      </c>
      <c r="X144" s="42">
        <v>7.8115989873816464E-4</v>
      </c>
      <c r="Y144" s="42">
        <v>3.9057994936908232E-4</v>
      </c>
      <c r="Z144" s="42">
        <v>0.15556241412014307</v>
      </c>
      <c r="AA144" s="42">
        <v>5.5443753765201637E-2</v>
      </c>
      <c r="AB144" s="42">
        <v>4.6144231161175865E-2</v>
      </c>
      <c r="AC144" s="42">
        <v>4.5195679855565239E-3</v>
      </c>
      <c r="AD144" s="42">
        <v>8.0118767649483853E-4</v>
      </c>
      <c r="AE144" s="42">
        <v>7.0676371790595843E-4</v>
      </c>
      <c r="AF144" s="42">
        <v>-2.1627184046143807E-3</v>
      </c>
      <c r="AG144" s="42">
        <v>5.5983126076235134E-3</v>
      </c>
      <c r="AH144" s="42">
        <v>8.9833388354888938E-3</v>
      </c>
      <c r="AI144" s="42">
        <v>0</v>
      </c>
      <c r="AJ144" s="42">
        <v>1.0303871045260551E-2</v>
      </c>
      <c r="AK144" s="42">
        <v>0</v>
      </c>
      <c r="AL144" s="42">
        <v>0</v>
      </c>
      <c r="AM144" s="42">
        <v>4.6481414985275644E-3</v>
      </c>
      <c r="AN144" s="42">
        <v>0</v>
      </c>
      <c r="AO144" s="42">
        <v>0</v>
      </c>
      <c r="AP144" s="42">
        <v>0</v>
      </c>
      <c r="AQ144" s="42">
        <v>8.9484583417863469E-3</v>
      </c>
      <c r="AR144" s="42">
        <v>0</v>
      </c>
      <c r="AS144" s="42">
        <v>0</v>
      </c>
      <c r="AT144" s="42">
        <v>4.5995438799511457E-2</v>
      </c>
      <c r="AU144" s="42">
        <v>9.6436049403747226E-2</v>
      </c>
      <c r="AV144" s="42">
        <v>0.29628279016426101</v>
      </c>
      <c r="AW144" s="42">
        <v>0</v>
      </c>
      <c r="AX144" s="42">
        <v>0.11185572927232934</v>
      </c>
      <c r="AY144" s="42">
        <v>5.592786463616467E-2</v>
      </c>
      <c r="AZ144" s="42">
        <v>1.8599045208051538E-5</v>
      </c>
      <c r="BA144" s="42">
        <v>0</v>
      </c>
      <c r="BB144" s="42">
        <v>0</v>
      </c>
      <c r="BC144" s="42">
        <v>4.4742291708931735E-3</v>
      </c>
      <c r="BD144" s="42">
        <v>0</v>
      </c>
      <c r="BE144" s="42">
        <v>0</v>
      </c>
      <c r="BF144" s="42">
        <v>2.7898567812077306E-4</v>
      </c>
      <c r="BG144" s="42">
        <v>-2.2371145854465867E-3</v>
      </c>
      <c r="BH144" s="42">
        <v>0</v>
      </c>
      <c r="BI144" s="42">
        <v>3.1885774548240601E-3</v>
      </c>
      <c r="BJ144" s="42">
        <v>4.4742291708931735E-3</v>
      </c>
      <c r="BK144" s="42">
        <v>0</v>
      </c>
      <c r="BL144" s="42">
        <v>2.2929117210707412E-3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5.1624755705192946</v>
      </c>
    </row>
    <row r="145" spans="1:72" x14ac:dyDescent="0.25">
      <c r="A145" s="10" t="s">
        <v>97</v>
      </c>
      <c r="B145" s="8" t="s">
        <v>98</v>
      </c>
      <c r="C145" s="42">
        <v>103.0141974608003</v>
      </c>
      <c r="D145" s="42">
        <v>63.521777055148284</v>
      </c>
      <c r="E145" s="42">
        <v>0.26240361818911712</v>
      </c>
      <c r="F145" s="42">
        <v>0.45922563897187507</v>
      </c>
      <c r="G145" s="42">
        <v>24.266726860756808</v>
      </c>
      <c r="H145" s="42">
        <v>0.38704147116585241</v>
      </c>
      <c r="I145" s="42">
        <v>0.52971115678625247</v>
      </c>
      <c r="J145" s="42">
        <v>1.6590931844064143</v>
      </c>
      <c r="K145" s="42">
        <v>5.1065179135014842E-2</v>
      </c>
      <c r="L145" s="42">
        <v>1.0910716014813386</v>
      </c>
      <c r="M145" s="42">
        <v>9.1227189584494628</v>
      </c>
      <c r="N145" s="42">
        <v>10.361522958409866</v>
      </c>
      <c r="O145" s="42">
        <v>0.4323223818249155</v>
      </c>
      <c r="P145" s="42">
        <v>29.983470223310295</v>
      </c>
      <c r="Q145" s="42">
        <v>78.389110543054414</v>
      </c>
      <c r="R145" s="42">
        <v>531.8079543578865</v>
      </c>
      <c r="S145" s="42">
        <v>23.612899913160675</v>
      </c>
      <c r="T145" s="42">
        <v>16.90642289212466</v>
      </c>
      <c r="U145" s="42">
        <v>166.22060769726187</v>
      </c>
      <c r="V145" s="42">
        <v>12.078924088785012</v>
      </c>
      <c r="W145" s="42">
        <v>9.5843632828751932</v>
      </c>
      <c r="X145" s="42">
        <v>76.828970079374315</v>
      </c>
      <c r="Y145" s="42">
        <v>31.632312104433634</v>
      </c>
      <c r="Z145" s="42">
        <v>602.61296570887441</v>
      </c>
      <c r="AA145" s="42">
        <v>-62.485006426580618</v>
      </c>
      <c r="AB145" s="42">
        <v>1012.5462859327844</v>
      </c>
      <c r="AC145" s="42">
        <v>69.067613098806746</v>
      </c>
      <c r="AD145" s="42">
        <v>103.78322793982758</v>
      </c>
      <c r="AE145" s="42">
        <v>8.3698591011857459</v>
      </c>
      <c r="AF145" s="42">
        <v>369.95646343888444</v>
      </c>
      <c r="AG145" s="42">
        <v>171.72952632043732</v>
      </c>
      <c r="AH145" s="42">
        <v>145.31872123841271</v>
      </c>
      <c r="AI145" s="42">
        <v>292.07803208132714</v>
      </c>
      <c r="AJ145" s="42">
        <v>147.73480131330928</v>
      </c>
      <c r="AK145" s="42">
        <v>4.3190005324850015E-5</v>
      </c>
      <c r="AL145" s="42">
        <v>613.71000828983188</v>
      </c>
      <c r="AM145" s="42">
        <v>1.2875991184526259E-3</v>
      </c>
      <c r="AN145" s="42">
        <v>4.2580752785517451</v>
      </c>
      <c r="AO145" s="42">
        <v>4.3408288905923471E-2</v>
      </c>
      <c r="AP145" s="42">
        <v>29.257580504824755</v>
      </c>
      <c r="AQ145" s="42">
        <v>231.68440850032005</v>
      </c>
      <c r="AR145" s="42">
        <v>2.5574515495901631</v>
      </c>
      <c r="AS145" s="42">
        <v>1.2775381135547303</v>
      </c>
      <c r="AT145" s="42">
        <v>161.54689973131352</v>
      </c>
      <c r="AU145" s="42">
        <v>440.3650024109445</v>
      </c>
      <c r="AV145" s="42">
        <v>148.19666390468396</v>
      </c>
      <c r="AW145" s="42">
        <v>0</v>
      </c>
      <c r="AX145" s="42">
        <v>724.61330851480272</v>
      </c>
      <c r="AY145" s="42">
        <v>869.3439495798641</v>
      </c>
      <c r="AZ145" s="42">
        <v>0.99314145788262398</v>
      </c>
      <c r="BA145" s="42">
        <v>0.37675118180270684</v>
      </c>
      <c r="BB145" s="42">
        <v>240.80799085252562</v>
      </c>
      <c r="BC145" s="42">
        <v>94.993483831707607</v>
      </c>
      <c r="BD145" s="42">
        <v>59.697764617551087</v>
      </c>
      <c r="BE145" s="42">
        <v>12.838761397166675</v>
      </c>
      <c r="BF145" s="42">
        <v>2.8230447707312716</v>
      </c>
      <c r="BG145" s="42">
        <v>966.61862679447779</v>
      </c>
      <c r="BH145" s="42">
        <v>1.1520685677856306</v>
      </c>
      <c r="BI145" s="42">
        <v>125.02779986440176</v>
      </c>
      <c r="BJ145" s="42">
        <v>83.664442263387343</v>
      </c>
      <c r="BK145" s="42">
        <v>1.7292513342092859</v>
      </c>
      <c r="BL145" s="42">
        <v>11.94078639053679</v>
      </c>
      <c r="BM145" s="42">
        <v>12.737924628762105</v>
      </c>
      <c r="BN145" s="42">
        <v>0.3604614238664241</v>
      </c>
      <c r="BO145" s="42">
        <v>123.976681560972</v>
      </c>
      <c r="BP145" s="42">
        <v>57.352087671863394</v>
      </c>
      <c r="BQ145" s="42">
        <v>5.2671915852140075E-3</v>
      </c>
      <c r="BR145" s="42">
        <v>402.61501372541829</v>
      </c>
      <c r="BS145" s="42">
        <v>0</v>
      </c>
      <c r="BT145" s="42">
        <f t="shared" si="2"/>
        <v>9479.4833774380077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20.817703785368678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3636.2088503954396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7156.0482343071999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940.5408616698943</v>
      </c>
      <c r="BA146" s="42">
        <v>118.76574893379397</v>
      </c>
      <c r="BB146" s="42">
        <v>0</v>
      </c>
      <c r="BC146" s="42">
        <v>66.347070337541908</v>
      </c>
      <c r="BD146" s="42">
        <v>0</v>
      </c>
      <c r="BE146" s="42">
        <v>0</v>
      </c>
      <c r="BF146" s="42">
        <v>0</v>
      </c>
      <c r="BG146" s="42">
        <v>0</v>
      </c>
      <c r="BH146" s="42">
        <v>220.45798541052298</v>
      </c>
      <c r="BI146" s="42">
        <v>2842.8895917544478</v>
      </c>
      <c r="BJ146" s="42">
        <v>0</v>
      </c>
      <c r="BK146" s="42">
        <v>2245.1668881040423</v>
      </c>
      <c r="BL146" s="42">
        <v>21616.564447175559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38863.807381873812</v>
      </c>
    </row>
    <row r="147" spans="1:72" x14ac:dyDescent="0.25">
      <c r="A147" s="10" t="s">
        <v>100</v>
      </c>
      <c r="B147" s="8" t="s">
        <v>12</v>
      </c>
      <c r="C147" s="42">
        <v>26923.344750291355</v>
      </c>
      <c r="D147" s="42">
        <v>3.320251236686413</v>
      </c>
      <c r="E147" s="42">
        <v>29.242451706824149</v>
      </c>
      <c r="F147" s="42">
        <v>3764.5467383753303</v>
      </c>
      <c r="G147" s="42">
        <v>39968.932434436487</v>
      </c>
      <c r="H147" s="42">
        <v>394.08514810278791</v>
      </c>
      <c r="I147" s="42">
        <v>0.99863247322827275</v>
      </c>
      <c r="J147" s="42">
        <v>43.435721444047758</v>
      </c>
      <c r="K147" s="42">
        <v>46.1096709725187</v>
      </c>
      <c r="L147" s="42">
        <v>1383.1895060313166</v>
      </c>
      <c r="M147" s="42">
        <v>-19892.612465232945</v>
      </c>
      <c r="N147" s="42">
        <v>5683.8915207803357</v>
      </c>
      <c r="O147" s="42">
        <v>10119.183613968298</v>
      </c>
      <c r="P147" s="42">
        <v>1039.2035832731428</v>
      </c>
      <c r="Q147" s="42">
        <v>132.82193343118684</v>
      </c>
      <c r="R147" s="42">
        <v>711.35552151667537</v>
      </c>
      <c r="S147" s="42">
        <v>2671.7039626683713</v>
      </c>
      <c r="T147" s="42">
        <v>2057.7259910212356</v>
      </c>
      <c r="U147" s="42">
        <v>1479.0583558388764</v>
      </c>
      <c r="V147" s="42">
        <v>44.120031355903308</v>
      </c>
      <c r="W147" s="42">
        <v>63.529085520654476</v>
      </c>
      <c r="X147" s="42">
        <v>5380.1899814719218</v>
      </c>
      <c r="Y147" s="42">
        <v>142.53945695015605</v>
      </c>
      <c r="Z147" s="42">
        <v>10779.079933635398</v>
      </c>
      <c r="AA147" s="42">
        <v>495.14064611194249</v>
      </c>
      <c r="AB147" s="42">
        <v>5189.3005831296941</v>
      </c>
      <c r="AC147" s="42">
        <v>419.13316391295098</v>
      </c>
      <c r="AD147" s="42">
        <v>-771.3463883772888</v>
      </c>
      <c r="AE147" s="42">
        <v>256.00656843753069</v>
      </c>
      <c r="AF147" s="42">
        <v>3508.8043961537687</v>
      </c>
      <c r="AG147" s="42">
        <v>2242.0735673096342</v>
      </c>
      <c r="AH147" s="42">
        <v>21912.596215673941</v>
      </c>
      <c r="AI147" s="42">
        <v>31762.595716356245</v>
      </c>
      <c r="AJ147" s="42">
        <v>4598.3380674536429</v>
      </c>
      <c r="AK147" s="42">
        <v>0.1755410897955019</v>
      </c>
      <c r="AL147" s="42">
        <v>647.92637334939593</v>
      </c>
      <c r="AM147" s="42">
        <v>53.810564772725996</v>
      </c>
      <c r="AN147" s="42">
        <v>702.05525816942611</v>
      </c>
      <c r="AO147" s="42">
        <v>201.84322856725944</v>
      </c>
      <c r="AP147" s="42">
        <v>2304.0891428918289</v>
      </c>
      <c r="AQ147" s="42">
        <v>2259.6797223527101</v>
      </c>
      <c r="AR147" s="42">
        <v>135.01025415482289</v>
      </c>
      <c r="AS147" s="42">
        <v>323.11108335464417</v>
      </c>
      <c r="AT147" s="42">
        <v>775.39232644080698</v>
      </c>
      <c r="AU147" s="42">
        <v>2667.7230759278277</v>
      </c>
      <c r="AV147" s="42">
        <v>905.6549807169057</v>
      </c>
      <c r="AW147" s="42">
        <v>0</v>
      </c>
      <c r="AX147" s="42">
        <v>3940.1831875385997</v>
      </c>
      <c r="AY147" s="42">
        <v>2261.1058733471027</v>
      </c>
      <c r="AZ147" s="42">
        <v>99.60661540497108</v>
      </c>
      <c r="BA147" s="42">
        <v>15.315546560445371</v>
      </c>
      <c r="BB147" s="42">
        <v>579.19723114122917</v>
      </c>
      <c r="BC147" s="42">
        <v>115.56599833922331</v>
      </c>
      <c r="BD147" s="42">
        <v>3923.7809113767416</v>
      </c>
      <c r="BE147" s="42">
        <v>127.19332728455244</v>
      </c>
      <c r="BF147" s="42">
        <v>20.696919349808077</v>
      </c>
      <c r="BG147" s="42">
        <v>358.35058505236242</v>
      </c>
      <c r="BH147" s="42">
        <v>1717.3671928298265</v>
      </c>
      <c r="BI147" s="42">
        <v>21250.968974576008</v>
      </c>
      <c r="BJ147" s="42">
        <v>135.75554923107029</v>
      </c>
      <c r="BK147" s="42">
        <v>299.11514059829847</v>
      </c>
      <c r="BL147" s="42">
        <v>2875.5171124663298</v>
      </c>
      <c r="BM147" s="42">
        <v>244.95375361367894</v>
      </c>
      <c r="BN147" s="42">
        <v>208.29320360755989</v>
      </c>
      <c r="BO147" s="42">
        <v>936.0353336166005</v>
      </c>
      <c r="BP147" s="42">
        <v>987.9864718272778</v>
      </c>
      <c r="BQ147" s="42">
        <v>3.3105280516246443</v>
      </c>
      <c r="BR147" s="42">
        <v>2645.6060644983982</v>
      </c>
      <c r="BS147" s="42">
        <v>0</v>
      </c>
      <c r="BT147" s="42">
        <f t="shared" si="2"/>
        <v>216304.01541953176</v>
      </c>
    </row>
    <row r="148" spans="1:72" x14ac:dyDescent="0.25">
      <c r="A148" s="10" t="s">
        <v>101</v>
      </c>
      <c r="B148" s="8" t="s">
        <v>102</v>
      </c>
      <c r="C148" s="42">
        <v>480.04853764515491</v>
      </c>
      <c r="D148" s="42">
        <v>5234.7750249140909</v>
      </c>
      <c r="E148" s="42">
        <v>0</v>
      </c>
      <c r="F148" s="42">
        <v>2.6589181808834152</v>
      </c>
      <c r="G148" s="42">
        <v>41.208711625470038</v>
      </c>
      <c r="H148" s="42">
        <v>2.1373940360799155E-2</v>
      </c>
      <c r="I148" s="42">
        <v>0.66902224863481496</v>
      </c>
      <c r="J148" s="42">
        <v>7.6696115671459654E-3</v>
      </c>
      <c r="K148" s="42">
        <v>0</v>
      </c>
      <c r="L148" s="42">
        <v>444.54393522918571</v>
      </c>
      <c r="M148" s="42">
        <v>241.14566026754733</v>
      </c>
      <c r="N148" s="42">
        <v>284.78380930046404</v>
      </c>
      <c r="O148" s="42">
        <v>15.246114912304403</v>
      </c>
      <c r="P148" s="42">
        <v>172.93934923698785</v>
      </c>
      <c r="Q148" s="42">
        <v>84.783189236731189</v>
      </c>
      <c r="R148" s="42">
        <v>522.64495641773249</v>
      </c>
      <c r="S148" s="42">
        <v>76.638521953997483</v>
      </c>
      <c r="T148" s="42">
        <v>64.493618864457076</v>
      </c>
      <c r="U148" s="42">
        <v>525.92110116910123</v>
      </c>
      <c r="V148" s="42">
        <v>2.0042734575170229</v>
      </c>
      <c r="W148" s="42">
        <v>1.1121861122383187E-2</v>
      </c>
      <c r="X148" s="42">
        <v>6.6331123925394966</v>
      </c>
      <c r="Y148" s="42">
        <v>16.569544034110326</v>
      </c>
      <c r="Z148" s="42">
        <v>1.5745907597762634</v>
      </c>
      <c r="AA148" s="42">
        <v>0.57411475637044229</v>
      </c>
      <c r="AB148" s="42">
        <v>5.4344756504855436</v>
      </c>
      <c r="AC148" s="42">
        <v>0.13331782941067294</v>
      </c>
      <c r="AD148" s="42">
        <v>0.10752015133510741</v>
      </c>
      <c r="AE148" s="42">
        <v>688.35142934149872</v>
      </c>
      <c r="AF148" s="42">
        <v>921.23680723706343</v>
      </c>
      <c r="AG148" s="42">
        <v>933.61685996586903</v>
      </c>
      <c r="AH148" s="42">
        <v>2735.0852479846476</v>
      </c>
      <c r="AI148" s="42">
        <v>10900.595515315879</v>
      </c>
      <c r="AJ148" s="42">
        <v>310.22162166413398</v>
      </c>
      <c r="AK148" s="42">
        <v>0</v>
      </c>
      <c r="AL148" s="42">
        <v>2614.4404874966021</v>
      </c>
      <c r="AM148" s="42">
        <v>0</v>
      </c>
      <c r="AN148" s="42">
        <v>72.30838722256523</v>
      </c>
      <c r="AO148" s="42">
        <v>0</v>
      </c>
      <c r="AP148" s="42">
        <v>0.5361805610509045</v>
      </c>
      <c r="AQ148" s="42">
        <v>3.0534200515427365E-3</v>
      </c>
      <c r="AR148" s="42">
        <v>3.6641040618512841E-3</v>
      </c>
      <c r="AS148" s="42">
        <v>3.0534200515427365E-3</v>
      </c>
      <c r="AT148" s="42">
        <v>0.10250162420981311</v>
      </c>
      <c r="AU148" s="42">
        <v>594.70042021371671</v>
      </c>
      <c r="AV148" s="42">
        <v>149.03860659020123</v>
      </c>
      <c r="AW148" s="42">
        <v>0</v>
      </c>
      <c r="AX148" s="42">
        <v>7546.7408629661177</v>
      </c>
      <c r="AY148" s="42">
        <v>811.41532518027509</v>
      </c>
      <c r="AZ148" s="42">
        <v>1010.9266095017186</v>
      </c>
      <c r="BA148" s="42">
        <v>13.230653785406121</v>
      </c>
      <c r="BB148" s="42">
        <v>2.4427360412341893E-3</v>
      </c>
      <c r="BC148" s="42">
        <v>2678.128176997453</v>
      </c>
      <c r="BD148" s="42">
        <v>5555.7369704524472</v>
      </c>
      <c r="BE148" s="42">
        <v>0</v>
      </c>
      <c r="BF148" s="42">
        <v>1.5267100257713682E-3</v>
      </c>
      <c r="BG148" s="42">
        <v>7325.4637555602822</v>
      </c>
      <c r="BH148" s="42">
        <v>2.5560547534996011E-3</v>
      </c>
      <c r="BI148" s="42">
        <v>0.17397973681879914</v>
      </c>
      <c r="BJ148" s="42">
        <v>34.744873567101514</v>
      </c>
      <c r="BK148" s="42">
        <v>254.97602506240423</v>
      </c>
      <c r="BL148" s="42">
        <v>2231.4012691956846</v>
      </c>
      <c r="BM148" s="42">
        <v>187.86088613625535</v>
      </c>
      <c r="BN148" s="42">
        <v>0</v>
      </c>
      <c r="BO148" s="42">
        <v>0</v>
      </c>
      <c r="BP148" s="42">
        <v>3.816775064428421E-2</v>
      </c>
      <c r="BQ148" s="42">
        <v>14.25152659581895</v>
      </c>
      <c r="BR148" s="42">
        <v>2.2595308381416251E-2</v>
      </c>
      <c r="BS148" s="42">
        <v>0</v>
      </c>
      <c r="BT148" s="42">
        <f t="shared" si="2"/>
        <v>55810.933625106554</v>
      </c>
    </row>
    <row r="149" spans="1:72" x14ac:dyDescent="0.25">
      <c r="A149" s="10" t="s">
        <v>103</v>
      </c>
      <c r="B149" s="8" t="s">
        <v>104</v>
      </c>
      <c r="C149" s="42">
        <v>285.59170336348467</v>
      </c>
      <c r="D149" s="42">
        <v>139.2242257948941</v>
      </c>
      <c r="E149" s="42">
        <v>1.3672862235836537E-3</v>
      </c>
      <c r="F149" s="42">
        <v>2.0303375618645423</v>
      </c>
      <c r="G149" s="42">
        <v>99.6797596852645</v>
      </c>
      <c r="H149" s="42">
        <v>0.27588567102858924</v>
      </c>
      <c r="I149" s="42">
        <v>0.21406278961609682</v>
      </c>
      <c r="J149" s="42">
        <v>0.27588567102858924</v>
      </c>
      <c r="K149" s="42">
        <v>0.6462021032933345</v>
      </c>
      <c r="L149" s="42">
        <v>2.6751678879434491</v>
      </c>
      <c r="M149" s="42">
        <v>180.37676451283758</v>
      </c>
      <c r="N149" s="42">
        <v>0.87987737208127736</v>
      </c>
      <c r="O149" s="42">
        <v>0.10122574768151157</v>
      </c>
      <c r="P149" s="42">
        <v>1474.6714830355631</v>
      </c>
      <c r="Q149" s="42">
        <v>308.72071635575412</v>
      </c>
      <c r="R149" s="42">
        <v>1745.3783271750751</v>
      </c>
      <c r="S149" s="42">
        <v>89.048954472967992</v>
      </c>
      <c r="T149" s="42">
        <v>84.005644640911854</v>
      </c>
      <c r="U149" s="42">
        <v>1505.8437512188809</v>
      </c>
      <c r="V149" s="42">
        <v>0.10000627618480183</v>
      </c>
      <c r="W149" s="42">
        <v>7.6492371754031296</v>
      </c>
      <c r="X149" s="42">
        <v>102.18488695379826</v>
      </c>
      <c r="Y149" s="42">
        <v>100.56963115996258</v>
      </c>
      <c r="Z149" s="42">
        <v>28.951816955500131</v>
      </c>
      <c r="AA149" s="42">
        <v>11.125698225559203</v>
      </c>
      <c r="AB149" s="42">
        <v>5.5780475160681515</v>
      </c>
      <c r="AC149" s="42">
        <v>154.07191492722049</v>
      </c>
      <c r="AD149" s="42">
        <v>104.16625615707284</v>
      </c>
      <c r="AE149" s="42">
        <v>0.95743188325845352</v>
      </c>
      <c r="AF149" s="42">
        <v>22.664090860966322</v>
      </c>
      <c r="AG149" s="42">
        <v>1.5003372028990019</v>
      </c>
      <c r="AH149" s="42">
        <v>332.08844415304958</v>
      </c>
      <c r="AI149" s="42">
        <v>29.151829507869735</v>
      </c>
      <c r="AJ149" s="42">
        <v>8.5505366138005563</v>
      </c>
      <c r="AK149" s="42">
        <v>0</v>
      </c>
      <c r="AL149" s="42">
        <v>0.72498735516295976</v>
      </c>
      <c r="AM149" s="42">
        <v>0.35354184305598169</v>
      </c>
      <c r="AN149" s="42">
        <v>3.8002384950224695</v>
      </c>
      <c r="AO149" s="42">
        <v>0.25001569046200456</v>
      </c>
      <c r="AP149" s="42">
        <v>354.69726005844592</v>
      </c>
      <c r="AQ149" s="42">
        <v>62.029760590638517</v>
      </c>
      <c r="AR149" s="42">
        <v>13.62585513017925</v>
      </c>
      <c r="AS149" s="42">
        <v>1.525095711818228</v>
      </c>
      <c r="AT149" s="42">
        <v>8.2255162161999511</v>
      </c>
      <c r="AU149" s="42">
        <v>170.59904385035486</v>
      </c>
      <c r="AV149" s="42">
        <v>56.003514663489028</v>
      </c>
      <c r="AW149" s="42">
        <v>0</v>
      </c>
      <c r="AX149" s="42">
        <v>34.302152731387025</v>
      </c>
      <c r="AY149" s="42">
        <v>20.476285048838175</v>
      </c>
      <c r="AZ149" s="42">
        <v>5.0003138092400916E-2</v>
      </c>
      <c r="BA149" s="42">
        <v>0.27501725950820505</v>
      </c>
      <c r="BB149" s="42">
        <v>4.300269875946479</v>
      </c>
      <c r="BC149" s="42">
        <v>0.95005962375561737</v>
      </c>
      <c r="BD149" s="42">
        <v>3.4752180974218638</v>
      </c>
      <c r="BE149" s="42">
        <v>1.2500784523100228</v>
      </c>
      <c r="BF149" s="42">
        <v>0.1750109833234032</v>
      </c>
      <c r="BG149" s="42">
        <v>7.7504864043221415</v>
      </c>
      <c r="BH149" s="42">
        <v>79.043053942612318</v>
      </c>
      <c r="BI149" s="42">
        <v>2043.5609573605304</v>
      </c>
      <c r="BJ149" s="42">
        <v>2.1287072963222577</v>
      </c>
      <c r="BK149" s="42">
        <v>1.9686300748975349</v>
      </c>
      <c r="BL149" s="42">
        <v>0.72504550233981324</v>
      </c>
      <c r="BM149" s="42">
        <v>3.2502039760060595</v>
      </c>
      <c r="BN149" s="42">
        <v>2.6501663188972486</v>
      </c>
      <c r="BO149" s="42">
        <v>2.4251521974814443</v>
      </c>
      <c r="BP149" s="42">
        <v>29.951879717348149</v>
      </c>
      <c r="BQ149" s="42">
        <v>0.95246733717505638</v>
      </c>
      <c r="BR149" s="42">
        <v>5.1503232235172947</v>
      </c>
      <c r="BS149" s="42">
        <v>0</v>
      </c>
      <c r="BT149" s="42">
        <f t="shared" si="2"/>
        <v>9745.5975060818691</v>
      </c>
    </row>
    <row r="150" spans="1:72" x14ac:dyDescent="0.25">
      <c r="A150" s="10" t="s">
        <v>105</v>
      </c>
      <c r="B150" s="8" t="s">
        <v>14</v>
      </c>
      <c r="C150" s="42">
        <v>850.583189173302</v>
      </c>
      <c r="D150" s="42">
        <v>32.202072433562648</v>
      </c>
      <c r="E150" s="42">
        <v>5.6849821072623728E-2</v>
      </c>
      <c r="F150" s="42">
        <v>2231.4639087718965</v>
      </c>
      <c r="G150" s="42">
        <v>557.72279940963028</v>
      </c>
      <c r="H150" s="42">
        <v>17.163214541077277</v>
      </c>
      <c r="I150" s="42">
        <v>0.37279174520512282</v>
      </c>
      <c r="J150" s="42">
        <v>0.6513966122124788</v>
      </c>
      <c r="K150" s="42">
        <v>0.18346366931153918</v>
      </c>
      <c r="L150" s="42">
        <v>456.30959425794958</v>
      </c>
      <c r="M150" s="42">
        <v>246.04468708155807</v>
      </c>
      <c r="N150" s="42">
        <v>584.37263083619519</v>
      </c>
      <c r="O150" s="42">
        <v>173.33278963704618</v>
      </c>
      <c r="P150" s="42">
        <v>679.2419822100569</v>
      </c>
      <c r="Q150" s="42">
        <v>669.75966650939904</v>
      </c>
      <c r="R150" s="42">
        <v>689.16164299313505</v>
      </c>
      <c r="S150" s="42">
        <v>223.33734071197924</v>
      </c>
      <c r="T150" s="42">
        <v>93.443719003951273</v>
      </c>
      <c r="U150" s="42">
        <v>1159.1530254494251</v>
      </c>
      <c r="V150" s="42">
        <v>70.480394358801902</v>
      </c>
      <c r="W150" s="42">
        <v>84.992185671272154</v>
      </c>
      <c r="X150" s="42">
        <v>67.903862490423379</v>
      </c>
      <c r="Y150" s="42">
        <v>149.50213060903246</v>
      </c>
      <c r="Z150" s="42">
        <v>546.40477158362648</v>
      </c>
      <c r="AA150" s="42">
        <v>176.66424105122272</v>
      </c>
      <c r="AB150" s="42">
        <v>3197.1820027825252</v>
      </c>
      <c r="AC150" s="42">
        <v>271.26479136541656</v>
      </c>
      <c r="AD150" s="42">
        <v>349.30122640190609</v>
      </c>
      <c r="AE150" s="42">
        <v>106.01467910617345</v>
      </c>
      <c r="AF150" s="42">
        <v>116.29495781518159</v>
      </c>
      <c r="AG150" s="42">
        <v>241.89877977213365</v>
      </c>
      <c r="AH150" s="42">
        <v>296.86338200461529</v>
      </c>
      <c r="AI150" s="42">
        <v>1788.1346190148199</v>
      </c>
      <c r="AJ150" s="42">
        <v>765.63495318992568</v>
      </c>
      <c r="AK150" s="42">
        <v>0.41674953113082264</v>
      </c>
      <c r="AL150" s="42">
        <v>40.842076163074523</v>
      </c>
      <c r="AM150" s="42">
        <v>7.9523302700347173E-2</v>
      </c>
      <c r="AN150" s="42">
        <v>413.7702162615733</v>
      </c>
      <c r="AO150" s="42">
        <v>359.30374302852437</v>
      </c>
      <c r="AP150" s="42">
        <v>302.86878817545443</v>
      </c>
      <c r="AQ150" s="42">
        <v>135.25333250255696</v>
      </c>
      <c r="AR150" s="42">
        <v>2.2129363572674929</v>
      </c>
      <c r="AS150" s="42">
        <v>2.3135860516808471</v>
      </c>
      <c r="AT150" s="42">
        <v>86.789393080557673</v>
      </c>
      <c r="AU150" s="42">
        <v>375.29810935706075</v>
      </c>
      <c r="AV150" s="42">
        <v>606.37625370622402</v>
      </c>
      <c r="AW150" s="42">
        <v>0</v>
      </c>
      <c r="AX150" s="42">
        <v>536.69240849413598</v>
      </c>
      <c r="AY150" s="42">
        <v>312.73877982199781</v>
      </c>
      <c r="AZ150" s="42">
        <v>-1196.6518036186037</v>
      </c>
      <c r="BA150" s="42">
        <v>2.9882206283151937</v>
      </c>
      <c r="BB150" s="42">
        <v>98.263063863623742</v>
      </c>
      <c r="BC150" s="42">
        <v>25.167761310888647</v>
      </c>
      <c r="BD150" s="42">
        <v>370.53063343895229</v>
      </c>
      <c r="BE150" s="42">
        <v>25.131311174883081</v>
      </c>
      <c r="BF150" s="42">
        <v>8.7599981962960065</v>
      </c>
      <c r="BG150" s="42">
        <v>101.37711150732372</v>
      </c>
      <c r="BH150" s="42">
        <v>8.1622691125751636</v>
      </c>
      <c r="BI150" s="42">
        <v>1061.2561248335085</v>
      </c>
      <c r="BJ150" s="42">
        <v>17.916721849189106</v>
      </c>
      <c r="BK150" s="42">
        <v>31.943708563245025</v>
      </c>
      <c r="BL150" s="42">
        <v>6.3063440791060703</v>
      </c>
      <c r="BM150" s="42">
        <v>1.802987193880939</v>
      </c>
      <c r="BN150" s="42">
        <v>93.061141630071603</v>
      </c>
      <c r="BO150" s="42">
        <v>78.840840682239843</v>
      </c>
      <c r="BP150" s="42">
        <v>216.04425562602799</v>
      </c>
      <c r="BQ150" s="42">
        <v>1.3132851797503622</v>
      </c>
      <c r="BR150" s="42">
        <v>16.15789882668636</v>
      </c>
      <c r="BS150" s="42">
        <v>0</v>
      </c>
      <c r="BT150" s="42">
        <f t="shared" si="2"/>
        <v>21036.421511996934</v>
      </c>
    </row>
    <row r="151" spans="1:72" x14ac:dyDescent="0.25">
      <c r="A151" s="10" t="s">
        <v>106</v>
      </c>
      <c r="B151" s="8" t="s">
        <v>107</v>
      </c>
      <c r="C151" s="42">
        <v>29986.955545944373</v>
      </c>
      <c r="D151" s="42">
        <v>11461.962775550994</v>
      </c>
      <c r="E151" s="42">
        <v>66.698005805685185</v>
      </c>
      <c r="F151" s="42">
        <v>33556.379060473708</v>
      </c>
      <c r="G151" s="42">
        <v>6136.3483323860437</v>
      </c>
      <c r="H151" s="42">
        <v>516.92345414673605</v>
      </c>
      <c r="I151" s="42">
        <v>42.361743347379772</v>
      </c>
      <c r="J151" s="42">
        <v>4162.2762811797429</v>
      </c>
      <c r="K151" s="42">
        <v>1478.7718747418844</v>
      </c>
      <c r="L151" s="42">
        <v>12729.082553179613</v>
      </c>
      <c r="M151" s="42">
        <v>19788.19116290789</v>
      </c>
      <c r="N151" s="42">
        <v>49118.693145661848</v>
      </c>
      <c r="O151" s="42">
        <v>47459.285977032298</v>
      </c>
      <c r="P151" s="42">
        <v>8954.334075450457</v>
      </c>
      <c r="Q151" s="42">
        <v>3137.8357092523861</v>
      </c>
      <c r="R151" s="42">
        <v>12675.429855889464</v>
      </c>
      <c r="S151" s="42">
        <v>18614.354834819267</v>
      </c>
      <c r="T151" s="42">
        <v>14166.149513815859</v>
      </c>
      <c r="U151" s="42">
        <v>39106.842066895908</v>
      </c>
      <c r="V151" s="42">
        <v>3451.1278917930672</v>
      </c>
      <c r="W151" s="42">
        <v>2845.1521955495718</v>
      </c>
      <c r="X151" s="42">
        <v>34006.002031900978</v>
      </c>
      <c r="Y151" s="42">
        <v>1627.4105696456186</v>
      </c>
      <c r="Z151" s="42">
        <v>103378.95473983424</v>
      </c>
      <c r="AA151" s="42">
        <v>16245.27059883853</v>
      </c>
      <c r="AB151" s="42">
        <v>118933.12213391611</v>
      </c>
      <c r="AC151" s="42">
        <v>31830.645946390061</v>
      </c>
      <c r="AD151" s="42">
        <v>5868.7551511261609</v>
      </c>
      <c r="AE151" s="42">
        <v>57960.218914040379</v>
      </c>
      <c r="AF151" s="42">
        <v>25961.264553804616</v>
      </c>
      <c r="AG151" s="42">
        <v>7544.6416835384352</v>
      </c>
      <c r="AH151" s="42">
        <v>53077.561954800745</v>
      </c>
      <c r="AI151" s="42">
        <v>163645.2229707262</v>
      </c>
      <c r="AJ151" s="42">
        <v>21900.273486925613</v>
      </c>
      <c r="AK151" s="42">
        <v>7.6304063927191237</v>
      </c>
      <c r="AL151" s="42">
        <v>10347.524033217234</v>
      </c>
      <c r="AM151" s="42">
        <v>13669.344039057047</v>
      </c>
      <c r="AN151" s="42">
        <v>22436.402112230822</v>
      </c>
      <c r="AO151" s="42">
        <v>3861.4801812522692</v>
      </c>
      <c r="AP151" s="42">
        <v>226989.29008845892</v>
      </c>
      <c r="AQ151" s="42">
        <v>20574.526039261767</v>
      </c>
      <c r="AR151" s="42">
        <v>2681.92813524141</v>
      </c>
      <c r="AS151" s="42">
        <v>2566.2636771635462</v>
      </c>
      <c r="AT151" s="42">
        <v>16371.5235151491</v>
      </c>
      <c r="AU151" s="42">
        <v>14360.558176161019</v>
      </c>
      <c r="AV151" s="42">
        <v>45403.060750095232</v>
      </c>
      <c r="AW151" s="42">
        <v>0</v>
      </c>
      <c r="AX151" s="42">
        <v>38176.082279155933</v>
      </c>
      <c r="AY151" s="42">
        <v>24783.089748745027</v>
      </c>
      <c r="AZ151" s="42">
        <v>9674.3887486831882</v>
      </c>
      <c r="BA151" s="42">
        <v>2887.8943708964603</v>
      </c>
      <c r="BB151" s="42">
        <v>4343.7610265177846</v>
      </c>
      <c r="BC151" s="42">
        <v>5792.159956042562</v>
      </c>
      <c r="BD151" s="42">
        <v>18175.998150440468</v>
      </c>
      <c r="BE151" s="42">
        <v>2033.5108919796451</v>
      </c>
      <c r="BF151" s="42">
        <v>211.48809084561526</v>
      </c>
      <c r="BG151" s="42">
        <v>19412.625239116966</v>
      </c>
      <c r="BH151" s="42">
        <v>526.26038161599536</v>
      </c>
      <c r="BI151" s="42">
        <v>41063.966820454683</v>
      </c>
      <c r="BJ151" s="42">
        <v>6436.405763264107</v>
      </c>
      <c r="BK151" s="42">
        <v>3610.7274580134999</v>
      </c>
      <c r="BL151" s="42">
        <v>42827.709498888791</v>
      </c>
      <c r="BM151" s="42">
        <v>9520.7626840295416</v>
      </c>
      <c r="BN151" s="42">
        <v>6617.4063360798054</v>
      </c>
      <c r="BO151" s="42">
        <v>11302.013363812504</v>
      </c>
      <c r="BP151" s="42">
        <v>21255.210990109856</v>
      </c>
      <c r="BQ151" s="42">
        <v>159.24988843399072</v>
      </c>
      <c r="BR151" s="42">
        <v>6667.6454702536157</v>
      </c>
      <c r="BS151" s="42">
        <v>0</v>
      </c>
      <c r="BT151" s="42">
        <f t="shared" si="2"/>
        <v>1616182.3891023733</v>
      </c>
    </row>
    <row r="152" spans="1:72" x14ac:dyDescent="0.25">
      <c r="A152" s="10" t="s">
        <v>108</v>
      </c>
      <c r="B152" s="8" t="s">
        <v>109</v>
      </c>
      <c r="C152" s="42">
        <v>45094.91125620994</v>
      </c>
      <c r="D152" s="42">
        <v>496.10208498225228</v>
      </c>
      <c r="E152" s="42">
        <v>162.37168828825403</v>
      </c>
      <c r="F152" s="42">
        <v>16663.142820111596</v>
      </c>
      <c r="G152" s="42">
        <v>33478.60362583823</v>
      </c>
      <c r="H152" s="42">
        <v>814.82597929885867</v>
      </c>
      <c r="I152" s="42">
        <v>133.3975104449234</v>
      </c>
      <c r="J152" s="42">
        <v>1255.4539280176032</v>
      </c>
      <c r="K152" s="42">
        <v>1070.1674745410644</v>
      </c>
      <c r="L152" s="42">
        <v>1016.0268535893745</v>
      </c>
      <c r="M152" s="42">
        <v>24482.251354392505</v>
      </c>
      <c r="N152" s="42">
        <v>11174.068241571731</v>
      </c>
      <c r="O152" s="42">
        <v>12884.842096020868</v>
      </c>
      <c r="P152" s="42">
        <v>5257.2742908987784</v>
      </c>
      <c r="Q152" s="42">
        <v>397.06103396931024</v>
      </c>
      <c r="R152" s="42">
        <v>4217.910647165615</v>
      </c>
      <c r="S152" s="42">
        <v>91893.441918605531</v>
      </c>
      <c r="T152" s="42">
        <v>34493.277777200099</v>
      </c>
      <c r="U152" s="42">
        <v>263811.16662173718</v>
      </c>
      <c r="V152" s="42">
        <v>15307.405188835222</v>
      </c>
      <c r="W152" s="42">
        <v>36478.710670092165</v>
      </c>
      <c r="X152" s="42">
        <v>29789.400411358809</v>
      </c>
      <c r="Y152" s="42">
        <v>19464.723936464226</v>
      </c>
      <c r="Z152" s="42">
        <v>10456.139689646401</v>
      </c>
      <c r="AA152" s="42">
        <v>1809.9753284836752</v>
      </c>
      <c r="AB152" s="42">
        <v>58335.03394953641</v>
      </c>
      <c r="AC152" s="42">
        <v>269141.11816822499</v>
      </c>
      <c r="AD152" s="42">
        <v>7055.2274186518753</v>
      </c>
      <c r="AE152" s="42">
        <v>371301.56598561985</v>
      </c>
      <c r="AF152" s="42">
        <v>38651.967366824603</v>
      </c>
      <c r="AG152" s="42">
        <v>35908.121839608597</v>
      </c>
      <c r="AH152" s="42">
        <v>97225.233619477789</v>
      </c>
      <c r="AI152" s="42">
        <v>298003.47033015749</v>
      </c>
      <c r="AJ152" s="42">
        <v>477825.26696399611</v>
      </c>
      <c r="AK152" s="42">
        <v>1993.5756270449879</v>
      </c>
      <c r="AL152" s="42">
        <v>60652.460314438475</v>
      </c>
      <c r="AM152" s="42">
        <v>53341.441076116469</v>
      </c>
      <c r="AN152" s="42">
        <v>13654.697038032709</v>
      </c>
      <c r="AO152" s="42">
        <v>187107.92360967773</v>
      </c>
      <c r="AP152" s="42">
        <v>310879.15057953581</v>
      </c>
      <c r="AQ152" s="42">
        <v>59768.0296366982</v>
      </c>
      <c r="AR152" s="42">
        <v>4692.662638141519</v>
      </c>
      <c r="AS152" s="42">
        <v>7246.2606317792615</v>
      </c>
      <c r="AT152" s="42">
        <v>31544.097115589258</v>
      </c>
      <c r="AU152" s="42">
        <v>89666.370518977186</v>
      </c>
      <c r="AV152" s="42">
        <v>41129.338486959648</v>
      </c>
      <c r="AW152" s="42">
        <v>0</v>
      </c>
      <c r="AX152" s="42">
        <v>104092.46982026748</v>
      </c>
      <c r="AY152" s="42">
        <v>41089.71475281888</v>
      </c>
      <c r="AZ152" s="42">
        <v>21536.24691438389</v>
      </c>
      <c r="BA152" s="42">
        <v>125.41051469724067</v>
      </c>
      <c r="BB152" s="42">
        <v>6629.3929172636463</v>
      </c>
      <c r="BC152" s="42">
        <v>11930.748833731319</v>
      </c>
      <c r="BD152" s="42">
        <v>17541.996162624833</v>
      </c>
      <c r="BE152" s="42">
        <v>4549.5889141376492</v>
      </c>
      <c r="BF152" s="42">
        <v>4073.253805349465</v>
      </c>
      <c r="BG152" s="42">
        <v>24138.939468622164</v>
      </c>
      <c r="BH152" s="42">
        <v>7053.2087713338533</v>
      </c>
      <c r="BI152" s="42">
        <v>67611.704254798868</v>
      </c>
      <c r="BJ152" s="42">
        <v>47886.923689213632</v>
      </c>
      <c r="BK152" s="42">
        <v>19370.911484005479</v>
      </c>
      <c r="BL152" s="42">
        <v>147525.40130690753</v>
      </c>
      <c r="BM152" s="42">
        <v>96845.375718900163</v>
      </c>
      <c r="BN152" s="42">
        <v>41344.883038493499</v>
      </c>
      <c r="BO152" s="42">
        <v>21144.642529028879</v>
      </c>
      <c r="BP152" s="42">
        <v>100914.20363628249</v>
      </c>
      <c r="BQ152" s="42">
        <v>156.85692563986748</v>
      </c>
      <c r="BR152" s="42">
        <v>2474.8031007198074</v>
      </c>
      <c r="BS152" s="42">
        <v>0</v>
      </c>
      <c r="BT152" s="42">
        <f t="shared" si="2"/>
        <v>3965262.3419020749</v>
      </c>
    </row>
    <row r="153" spans="1:72" x14ac:dyDescent="0.25">
      <c r="A153" s="10" t="s">
        <v>110</v>
      </c>
      <c r="B153" s="8" t="s">
        <v>111</v>
      </c>
      <c r="C153" s="42">
        <v>159838.03483158691</v>
      </c>
      <c r="D153" s="42">
        <v>12106.212283491119</v>
      </c>
      <c r="E153" s="42">
        <v>2814.007306007974</v>
      </c>
      <c r="F153" s="42">
        <v>158165.60783851577</v>
      </c>
      <c r="G153" s="42">
        <v>96877.949813029452</v>
      </c>
      <c r="H153" s="42">
        <v>2736.743901939195</v>
      </c>
      <c r="I153" s="42">
        <v>671.32910752562066</v>
      </c>
      <c r="J153" s="42">
        <v>9800.2844775075537</v>
      </c>
      <c r="K153" s="42">
        <v>7346.3614317704787</v>
      </c>
      <c r="L153" s="42">
        <v>10793.929980389539</v>
      </c>
      <c r="M153" s="42">
        <v>170934.42059148979</v>
      </c>
      <c r="N153" s="42">
        <v>111634.63843557402</v>
      </c>
      <c r="O153" s="42">
        <v>144106.45730612412</v>
      </c>
      <c r="P153" s="42">
        <v>68054.539569621615</v>
      </c>
      <c r="Q153" s="42">
        <v>4507.2117143185978</v>
      </c>
      <c r="R153" s="42">
        <v>56187.664607713115</v>
      </c>
      <c r="S153" s="42">
        <v>108955.37057546056</v>
      </c>
      <c r="T153" s="42">
        <v>43641.318384196842</v>
      </c>
      <c r="U153" s="42">
        <v>411266.65679441468</v>
      </c>
      <c r="V153" s="42">
        <v>2822.7979251915694</v>
      </c>
      <c r="W153" s="42">
        <v>5850.6640590622737</v>
      </c>
      <c r="X153" s="42">
        <v>70198.786221486254</v>
      </c>
      <c r="Y153" s="42">
        <v>9657.9636259043873</v>
      </c>
      <c r="Z153" s="42">
        <v>219897.69458278612</v>
      </c>
      <c r="AA153" s="42">
        <v>155371.98230531937</v>
      </c>
      <c r="AB153" s="42">
        <v>123395.42834875234</v>
      </c>
      <c r="AC153" s="42">
        <v>446614.04072175681</v>
      </c>
      <c r="AD153" s="42">
        <v>32055.446003923047</v>
      </c>
      <c r="AE153" s="42">
        <v>656721.18441150244</v>
      </c>
      <c r="AF153" s="42">
        <v>177860.2348930515</v>
      </c>
      <c r="AG153" s="42">
        <v>30293.632453481572</v>
      </c>
      <c r="AH153" s="42">
        <v>166045.5194990476</v>
      </c>
      <c r="AI153" s="42">
        <v>87589.34193804051</v>
      </c>
      <c r="AJ153" s="42">
        <v>131656.83691454036</v>
      </c>
      <c r="AK153" s="42">
        <v>124.73413009382183</v>
      </c>
      <c r="AL153" s="42">
        <v>72557.966837950298</v>
      </c>
      <c r="AM153" s="42">
        <v>120411.41622363607</v>
      </c>
      <c r="AN153" s="42">
        <v>31358.362164499849</v>
      </c>
      <c r="AO153" s="42">
        <v>28078.444419871888</v>
      </c>
      <c r="AP153" s="42">
        <v>2316721.1903432063</v>
      </c>
      <c r="AQ153" s="42">
        <v>239231.24008753293</v>
      </c>
      <c r="AR153" s="42">
        <v>15154.616386270945</v>
      </c>
      <c r="AS153" s="42">
        <v>25526.232036940855</v>
      </c>
      <c r="AT153" s="42">
        <v>199512.45357739102</v>
      </c>
      <c r="AU153" s="42">
        <v>156163.03542390428</v>
      </c>
      <c r="AV153" s="42">
        <v>301333.84886170999</v>
      </c>
      <c r="AW153" s="42">
        <v>0</v>
      </c>
      <c r="AX153" s="42">
        <v>283517.20332104381</v>
      </c>
      <c r="AY153" s="42">
        <v>170847.0013056162</v>
      </c>
      <c r="AZ153" s="42">
        <v>132593.27211687531</v>
      </c>
      <c r="BA153" s="42">
        <v>5784.3307832069477</v>
      </c>
      <c r="BB153" s="42">
        <v>27596.190479511239</v>
      </c>
      <c r="BC153" s="42">
        <v>61270.592536686105</v>
      </c>
      <c r="BD153" s="42">
        <v>80523.918389250088</v>
      </c>
      <c r="BE153" s="42">
        <v>16095.223296616148</v>
      </c>
      <c r="BF153" s="42">
        <v>1921.1227585364127</v>
      </c>
      <c r="BG153" s="42">
        <v>139127.14833940711</v>
      </c>
      <c r="BH153" s="42">
        <v>13479.533937489385</v>
      </c>
      <c r="BI153" s="42">
        <v>249935.11440130582</v>
      </c>
      <c r="BJ153" s="42">
        <v>74622.851761507933</v>
      </c>
      <c r="BK153" s="42">
        <v>155898.13867680548</v>
      </c>
      <c r="BL153" s="42">
        <v>1339033.6266109175</v>
      </c>
      <c r="BM153" s="42">
        <v>64905.101988671981</v>
      </c>
      <c r="BN153" s="42">
        <v>100321.41332934282</v>
      </c>
      <c r="BO153" s="42">
        <v>47695.110676825905</v>
      </c>
      <c r="BP153" s="42">
        <v>248482.76185219857</v>
      </c>
      <c r="BQ153" s="42">
        <v>1157.9311774668047</v>
      </c>
      <c r="BR153" s="42">
        <v>6824.2100504019181</v>
      </c>
      <c r="BS153" s="42">
        <v>0</v>
      </c>
      <c r="BT153" s="42">
        <f t="shared" si="2"/>
        <v>10624275.631137216</v>
      </c>
    </row>
    <row r="154" spans="1:72" x14ac:dyDescent="0.25">
      <c r="A154" s="10" t="s">
        <v>112</v>
      </c>
      <c r="B154" s="8" t="s">
        <v>113</v>
      </c>
      <c r="C154" s="42">
        <v>6520.2243718833888</v>
      </c>
      <c r="D154" s="42">
        <v>123.72683546912342</v>
      </c>
      <c r="E154" s="42">
        <v>63.944743343798173</v>
      </c>
      <c r="F154" s="42">
        <v>9288.0624124272908</v>
      </c>
      <c r="G154" s="42">
        <v>226.41634753099703</v>
      </c>
      <c r="H154" s="42">
        <v>230.51879485889572</v>
      </c>
      <c r="I154" s="42">
        <v>0.88672539447543974</v>
      </c>
      <c r="J154" s="42">
        <v>20.407308772026784</v>
      </c>
      <c r="K154" s="42">
        <v>0.75863432755037752</v>
      </c>
      <c r="L154" s="42">
        <v>3354.007682615576</v>
      </c>
      <c r="M154" s="42">
        <v>1885.7645399988148</v>
      </c>
      <c r="N154" s="42">
        <v>2776.0452749294791</v>
      </c>
      <c r="O154" s="42">
        <v>227.74638456661151</v>
      </c>
      <c r="P154" s="42">
        <v>4409.7737347271568</v>
      </c>
      <c r="Q154" s="42">
        <v>423.04649708577398</v>
      </c>
      <c r="R154" s="42">
        <v>2884.285341988973</v>
      </c>
      <c r="S154" s="42">
        <v>5277.9744594102594</v>
      </c>
      <c r="T154" s="42">
        <v>3980.8994753039492</v>
      </c>
      <c r="U154" s="42">
        <v>14261.323979487035</v>
      </c>
      <c r="V154" s="42">
        <v>67.311097307391321</v>
      </c>
      <c r="W154" s="42">
        <v>50.806515617812799</v>
      </c>
      <c r="X154" s="42">
        <v>957.81046313958552</v>
      </c>
      <c r="Y154" s="42">
        <v>923.25826658637891</v>
      </c>
      <c r="Z154" s="42">
        <v>67712.771006303417</v>
      </c>
      <c r="AA154" s="42">
        <v>24360.507815354977</v>
      </c>
      <c r="AB154" s="42">
        <v>2783.767279744699</v>
      </c>
      <c r="AC154" s="42">
        <v>1665.6314440352969</v>
      </c>
      <c r="AD154" s="42">
        <v>472.76562381311464</v>
      </c>
      <c r="AE154" s="42">
        <v>176.26515311135483</v>
      </c>
      <c r="AF154" s="42">
        <v>2158.1062290915429</v>
      </c>
      <c r="AG154" s="42">
        <v>8176.4748980221984</v>
      </c>
      <c r="AH154" s="42">
        <v>55998.587321482111</v>
      </c>
      <c r="AI154" s="42">
        <v>19293.8061570668</v>
      </c>
      <c r="AJ154" s="42">
        <v>3312.1011275068299</v>
      </c>
      <c r="AK154" s="42">
        <v>23.905120228554157</v>
      </c>
      <c r="AL154" s="42">
        <v>2496.5110198438888</v>
      </c>
      <c r="AM154" s="42">
        <v>15.001508586713271</v>
      </c>
      <c r="AN154" s="42">
        <v>4859.438544643438</v>
      </c>
      <c r="AO154" s="42">
        <v>4864.1548997022792</v>
      </c>
      <c r="AP154" s="42">
        <v>21727.472493161073</v>
      </c>
      <c r="AQ154" s="42">
        <v>12806.569296335545</v>
      </c>
      <c r="AR154" s="42">
        <v>15.785570771995834</v>
      </c>
      <c r="AS154" s="42">
        <v>124.41190675370298</v>
      </c>
      <c r="AT154" s="42">
        <v>658.12649650883759</v>
      </c>
      <c r="AU154" s="42">
        <v>2579.5917190082746</v>
      </c>
      <c r="AV154" s="42">
        <v>4511.9818799000541</v>
      </c>
      <c r="AW154" s="42">
        <v>0</v>
      </c>
      <c r="AX154" s="42">
        <v>29037.5985667772</v>
      </c>
      <c r="AY154" s="42">
        <v>17267.343747745628</v>
      </c>
      <c r="AZ154" s="42">
        <v>32.704076443959231</v>
      </c>
      <c r="BA154" s="42">
        <v>10.258125157015174</v>
      </c>
      <c r="BB154" s="42">
        <v>3465.7570063441945</v>
      </c>
      <c r="BC154" s="42">
        <v>1028.7151824209373</v>
      </c>
      <c r="BD154" s="42">
        <v>3621.2629619399358</v>
      </c>
      <c r="BE154" s="42">
        <v>970.51018287633497</v>
      </c>
      <c r="BF154" s="42">
        <v>129.29767811763384</v>
      </c>
      <c r="BG154" s="42">
        <v>4074.019870373977</v>
      </c>
      <c r="BH154" s="42">
        <v>131.90042931773849</v>
      </c>
      <c r="BI154" s="42">
        <v>12473.486233187483</v>
      </c>
      <c r="BJ154" s="42">
        <v>579.51200942566345</v>
      </c>
      <c r="BK154" s="42">
        <v>203.44985016078775</v>
      </c>
      <c r="BL154" s="42">
        <v>1062.478047321943</v>
      </c>
      <c r="BM154" s="42">
        <v>2599.1233514747855</v>
      </c>
      <c r="BN154" s="42">
        <v>1389.5056172753066</v>
      </c>
      <c r="BO154" s="42">
        <v>4118.1894639983202</v>
      </c>
      <c r="BP154" s="42">
        <v>862.10006396946255</v>
      </c>
      <c r="BQ154" s="42">
        <v>6.0873266934265367</v>
      </c>
      <c r="BR154" s="42">
        <v>1545.6708561020487</v>
      </c>
      <c r="BS154" s="42">
        <v>0</v>
      </c>
      <c r="BT154" s="42">
        <f t="shared" si="2"/>
        <v>383357.70504487283</v>
      </c>
    </row>
    <row r="155" spans="1:72" x14ac:dyDescent="0.25">
      <c r="A155" s="10" t="s">
        <v>114</v>
      </c>
      <c r="B155" s="8" t="s">
        <v>115</v>
      </c>
      <c r="C155" s="42">
        <v>2350.4315544063343</v>
      </c>
      <c r="D155" s="42">
        <v>13.2234022769867</v>
      </c>
      <c r="E155" s="42">
        <v>2.7025423933573003E-2</v>
      </c>
      <c r="F155" s="42">
        <v>119.2094305792653</v>
      </c>
      <c r="G155" s="42">
        <v>1817.2988745284611</v>
      </c>
      <c r="H155" s="42">
        <v>28.478244087721713</v>
      </c>
      <c r="I155" s="42">
        <v>2.3685335042204092</v>
      </c>
      <c r="J155" s="42">
        <v>27.364418194758855</v>
      </c>
      <c r="K155" s="42">
        <v>23.067395090967416</v>
      </c>
      <c r="L155" s="42">
        <v>71.871680350636055</v>
      </c>
      <c r="M155" s="42">
        <v>631.83103776255803</v>
      </c>
      <c r="N155" s="42">
        <v>574.96769686149071</v>
      </c>
      <c r="O155" s="42">
        <v>611.06958126677068</v>
      </c>
      <c r="P155" s="42">
        <v>275.63125446083507</v>
      </c>
      <c r="Q155" s="42">
        <v>53.011535710135831</v>
      </c>
      <c r="R155" s="42">
        <v>458.85033390997</v>
      </c>
      <c r="S155" s="42">
        <v>610.30114170706884</v>
      </c>
      <c r="T155" s="42">
        <v>304.11509164281847</v>
      </c>
      <c r="U155" s="42">
        <v>1186.4822967830839</v>
      </c>
      <c r="V155" s="42">
        <v>4.0952329225840938</v>
      </c>
      <c r="W155" s="42">
        <v>165.45660285531613</v>
      </c>
      <c r="X155" s="42">
        <v>199.74562591394744</v>
      </c>
      <c r="Y155" s="42">
        <v>152.34567154572693</v>
      </c>
      <c r="Z155" s="42">
        <v>5120.3275618098196</v>
      </c>
      <c r="AA155" s="42">
        <v>1860.452559813979</v>
      </c>
      <c r="AB155" s="42">
        <v>239.86070105998107</v>
      </c>
      <c r="AC155" s="42">
        <v>4933.5925970191056</v>
      </c>
      <c r="AD155" s="42">
        <v>117.4181843507056</v>
      </c>
      <c r="AE155" s="42">
        <v>6577.9423400967644</v>
      </c>
      <c r="AF155" s="42">
        <v>748.66259605515245</v>
      </c>
      <c r="AG155" s="42">
        <v>180.29245250012335</v>
      </c>
      <c r="AH155" s="42">
        <v>866.46299805843614</v>
      </c>
      <c r="AI155" s="42">
        <v>1223.039288385989</v>
      </c>
      <c r="AJ155" s="42">
        <v>664.58276536667927</v>
      </c>
      <c r="AK155" s="42">
        <v>7.0620707700929017</v>
      </c>
      <c r="AL155" s="42">
        <v>16.252473219587852</v>
      </c>
      <c r="AM155" s="42">
        <v>980.70041272713308</v>
      </c>
      <c r="AN155" s="42">
        <v>407.11274354642774</v>
      </c>
      <c r="AO155" s="42">
        <v>9644.9417529253897</v>
      </c>
      <c r="AP155" s="42">
        <v>8755.7193790526289</v>
      </c>
      <c r="AQ155" s="42">
        <v>930.12480803760332</v>
      </c>
      <c r="AR155" s="42">
        <v>141.27871248474787</v>
      </c>
      <c r="AS155" s="42">
        <v>235.42127571548949</v>
      </c>
      <c r="AT155" s="42">
        <v>377.93617766085254</v>
      </c>
      <c r="AU155" s="42">
        <v>541.08597051552499</v>
      </c>
      <c r="AV155" s="42">
        <v>1074.5634760238186</v>
      </c>
      <c r="AW155" s="42">
        <v>0</v>
      </c>
      <c r="AX155" s="42">
        <v>3528.8182389234325</v>
      </c>
      <c r="AY155" s="42">
        <v>2093.8865888720561</v>
      </c>
      <c r="AZ155" s="42">
        <v>195.960852070355</v>
      </c>
      <c r="BA155" s="42">
        <v>0.561807573613338</v>
      </c>
      <c r="BB155" s="42">
        <v>445.84036970826207</v>
      </c>
      <c r="BC155" s="42">
        <v>178.29776548948422</v>
      </c>
      <c r="BD155" s="42">
        <v>432.84737456310984</v>
      </c>
      <c r="BE155" s="42">
        <v>137.87797155874708</v>
      </c>
      <c r="BF155" s="42">
        <v>18.908939022989692</v>
      </c>
      <c r="BG155" s="42">
        <v>603.27541011127119</v>
      </c>
      <c r="BH155" s="42">
        <v>20.471737193884451</v>
      </c>
      <c r="BI155" s="42">
        <v>245.12488985996634</v>
      </c>
      <c r="BJ155" s="42">
        <v>110.87936142642835</v>
      </c>
      <c r="BK155" s="42">
        <v>185.05262923715946</v>
      </c>
      <c r="BL155" s="42">
        <v>465.27607056097952</v>
      </c>
      <c r="BM155" s="42">
        <v>1154.0506359786564</v>
      </c>
      <c r="BN155" s="42">
        <v>147.17402840569926</v>
      </c>
      <c r="BO155" s="42">
        <v>440.04605629705065</v>
      </c>
      <c r="BP155" s="42">
        <v>555.61526725277349</v>
      </c>
      <c r="BQ155" s="42">
        <v>2.1326493071768868</v>
      </c>
      <c r="BR155" s="42">
        <v>186.04357031075116</v>
      </c>
      <c r="BS155" s="42">
        <v>0</v>
      </c>
      <c r="BT155" s="42">
        <f t="shared" si="2"/>
        <v>66474.219172705474</v>
      </c>
    </row>
    <row r="156" spans="1:72" x14ac:dyDescent="0.25">
      <c r="A156" s="10" t="s">
        <v>116</v>
      </c>
      <c r="B156" s="8" t="s">
        <v>117</v>
      </c>
      <c r="C156" s="42">
        <v>5109.5265333218831</v>
      </c>
      <c r="D156" s="42">
        <v>449.90746377791561</v>
      </c>
      <c r="E156" s="42">
        <v>173.93539653605129</v>
      </c>
      <c r="F156" s="42">
        <v>1649.9665732437013</v>
      </c>
      <c r="G156" s="42">
        <v>652.18469141797618</v>
      </c>
      <c r="H156" s="42">
        <v>629.88986975954185</v>
      </c>
      <c r="I156" s="42">
        <v>1.7679810866232644</v>
      </c>
      <c r="J156" s="42">
        <v>14.004393106081466</v>
      </c>
      <c r="K156" s="42">
        <v>1.4570908349282752</v>
      </c>
      <c r="L156" s="42">
        <v>8145.3608089975596</v>
      </c>
      <c r="M156" s="42">
        <v>4221.3378111122929</v>
      </c>
      <c r="N156" s="42">
        <v>6811.9382141639371</v>
      </c>
      <c r="O156" s="42">
        <v>1023.6604330917098</v>
      </c>
      <c r="P156" s="42">
        <v>227.1931024502054</v>
      </c>
      <c r="Q156" s="42">
        <v>1064.6128613188907</v>
      </c>
      <c r="R156" s="42">
        <v>5660.4902381811171</v>
      </c>
      <c r="S156" s="42">
        <v>3293.7354982282604</v>
      </c>
      <c r="T156" s="42">
        <v>2431.4437157048214</v>
      </c>
      <c r="U156" s="42">
        <v>14591.966217907509</v>
      </c>
      <c r="V156" s="42">
        <v>496.86413347148374</v>
      </c>
      <c r="W156" s="42">
        <v>784.88070098470394</v>
      </c>
      <c r="X156" s="42">
        <v>1510.7194714786367</v>
      </c>
      <c r="Y156" s="42">
        <v>1661.240463641547</v>
      </c>
      <c r="Z156" s="42">
        <v>7373.6997757896816</v>
      </c>
      <c r="AA156" s="42">
        <v>1558.0189825851053</v>
      </c>
      <c r="AB156" s="42">
        <v>9491.1468535430195</v>
      </c>
      <c r="AC156" s="42">
        <v>2545.8833997242796</v>
      </c>
      <c r="AD156" s="42">
        <v>5760.3914556080344</v>
      </c>
      <c r="AE156" s="42">
        <v>4092.0218205430201</v>
      </c>
      <c r="AF156" s="42">
        <v>7290.8824831993843</v>
      </c>
      <c r="AG156" s="42">
        <v>5307.6019291968942</v>
      </c>
      <c r="AH156" s="42">
        <v>14369.325314672215</v>
      </c>
      <c r="AI156" s="42">
        <v>62947.159738969909</v>
      </c>
      <c r="AJ156" s="42">
        <v>4544.4045062135783</v>
      </c>
      <c r="AK156" s="42">
        <v>0.61463149492459723</v>
      </c>
      <c r="AL156" s="42">
        <v>16251.976211208012</v>
      </c>
      <c r="AM156" s="42">
        <v>0.52381370664339</v>
      </c>
      <c r="AN156" s="42">
        <v>4926.3846897965623</v>
      </c>
      <c r="AO156" s="42">
        <v>958.62928150588664</v>
      </c>
      <c r="AP156" s="42">
        <v>16744.082720454826</v>
      </c>
      <c r="AQ156" s="42">
        <v>12775.665663613534</v>
      </c>
      <c r="AR156" s="42">
        <v>889.60989940413958</v>
      </c>
      <c r="AS156" s="42">
        <v>1013.808359100723</v>
      </c>
      <c r="AT156" s="42">
        <v>659.05626498025697</v>
      </c>
      <c r="AU156" s="42">
        <v>6495.0877874763373</v>
      </c>
      <c r="AV156" s="42">
        <v>8886.908028351867</v>
      </c>
      <c r="AW156" s="42">
        <v>0</v>
      </c>
      <c r="AX156" s="42">
        <v>7512.9367503034555</v>
      </c>
      <c r="AY156" s="42">
        <v>3656.7422990805208</v>
      </c>
      <c r="AZ156" s="42">
        <v>314.85003184867645</v>
      </c>
      <c r="BA156" s="42">
        <v>26.935422501096259</v>
      </c>
      <c r="BB156" s="42">
        <v>332.42958839939746</v>
      </c>
      <c r="BC156" s="42">
        <v>1008.2405517857783</v>
      </c>
      <c r="BD156" s="42">
        <v>10416.423395305696</v>
      </c>
      <c r="BE156" s="42">
        <v>1109.786881923055</v>
      </c>
      <c r="BF156" s="42">
        <v>35.051315626704763</v>
      </c>
      <c r="BG156" s="42">
        <v>28153.77052947132</v>
      </c>
      <c r="BH156" s="42">
        <v>270.46859057243148</v>
      </c>
      <c r="BI156" s="42">
        <v>28687.931792629399</v>
      </c>
      <c r="BJ156" s="42">
        <v>2372.9661851065662</v>
      </c>
      <c r="BK156" s="42">
        <v>2828.4198933078396</v>
      </c>
      <c r="BL156" s="42">
        <v>2696.7127512024531</v>
      </c>
      <c r="BM156" s="42">
        <v>4333.8753103668905</v>
      </c>
      <c r="BN156" s="42">
        <v>980.42014203164604</v>
      </c>
      <c r="BO156" s="42">
        <v>1483.2325011373086</v>
      </c>
      <c r="BP156" s="42">
        <v>9151.8014064877952</v>
      </c>
      <c r="BQ156" s="42">
        <v>43.184943934371461</v>
      </c>
      <c r="BR156" s="42">
        <v>15358.252953193041</v>
      </c>
      <c r="BS156" s="42">
        <v>0</v>
      </c>
      <c r="BT156" s="42">
        <f t="shared" si="2"/>
        <v>376265.40051117167</v>
      </c>
    </row>
    <row r="157" spans="1:72" x14ac:dyDescent="0.25">
      <c r="A157" s="10" t="s">
        <v>118</v>
      </c>
      <c r="B157" s="8" t="s">
        <v>119</v>
      </c>
      <c r="C157" s="42">
        <v>60530.100717809561</v>
      </c>
      <c r="D157" s="42">
        <v>6225.3446917992969</v>
      </c>
      <c r="E157" s="42">
        <v>36.276835516153909</v>
      </c>
      <c r="F157" s="42">
        <v>62058.869650982953</v>
      </c>
      <c r="G157" s="42">
        <v>6519.8140660712406</v>
      </c>
      <c r="H157" s="42">
        <v>1333.1056129332524</v>
      </c>
      <c r="I157" s="42">
        <v>108.28785638521066</v>
      </c>
      <c r="J157" s="42">
        <v>407.72175738418218</v>
      </c>
      <c r="K157" s="42">
        <v>448.49304604335362</v>
      </c>
      <c r="L157" s="42">
        <v>24912.408672538153</v>
      </c>
      <c r="M157" s="42">
        <v>20575.217834287461</v>
      </c>
      <c r="N157" s="42">
        <v>19733.448154265945</v>
      </c>
      <c r="O157" s="42">
        <v>11652.677957312608</v>
      </c>
      <c r="P157" s="42">
        <v>18424.322980345649</v>
      </c>
      <c r="Q157" s="42">
        <v>3569.0346025379918</v>
      </c>
      <c r="R157" s="42">
        <v>22314.671605030613</v>
      </c>
      <c r="S157" s="42">
        <v>13766.919018842338</v>
      </c>
      <c r="T157" s="42">
        <v>9020.8845770085791</v>
      </c>
      <c r="U157" s="42">
        <v>85138.715223413747</v>
      </c>
      <c r="V157" s="42">
        <v>3274.9185473367716</v>
      </c>
      <c r="W157" s="42">
        <v>3834.3126782811996</v>
      </c>
      <c r="X157" s="42">
        <v>16016.30905823709</v>
      </c>
      <c r="Y157" s="42">
        <v>6717.521238649143</v>
      </c>
      <c r="Z157" s="42">
        <v>479317.53588691173</v>
      </c>
      <c r="AA157" s="42">
        <v>76068.592260981968</v>
      </c>
      <c r="AB157" s="42">
        <v>40232.242650888176</v>
      </c>
      <c r="AC157" s="42">
        <v>48874.100276539517</v>
      </c>
      <c r="AD157" s="42">
        <v>13605.157882907481</v>
      </c>
      <c r="AE157" s="42">
        <v>19899.157033636246</v>
      </c>
      <c r="AF157" s="42">
        <v>17375.726122849559</v>
      </c>
      <c r="AG157" s="42">
        <v>30982.98922822253</v>
      </c>
      <c r="AH157" s="42">
        <v>45072.465650257465</v>
      </c>
      <c r="AI157" s="42">
        <v>51460.491511275482</v>
      </c>
      <c r="AJ157" s="42">
        <v>20469.056333376077</v>
      </c>
      <c r="AK157" s="42">
        <v>27.094124300929128</v>
      </c>
      <c r="AL157" s="42">
        <v>3379.6076843657506</v>
      </c>
      <c r="AM157" s="42">
        <v>11540.510877772977</v>
      </c>
      <c r="AN157" s="42">
        <v>8104.9264735937613</v>
      </c>
      <c r="AO157" s="42">
        <v>8022.4601214405739</v>
      </c>
      <c r="AP157" s="42">
        <v>113615.06351371096</v>
      </c>
      <c r="AQ157" s="42">
        <v>52481.821438346335</v>
      </c>
      <c r="AR157" s="42">
        <v>978.74487848556839</v>
      </c>
      <c r="AS157" s="42">
        <v>1656.5472770301678</v>
      </c>
      <c r="AT157" s="42">
        <v>14557.139712280026</v>
      </c>
      <c r="AU157" s="42">
        <v>12097.250635606342</v>
      </c>
      <c r="AV157" s="42">
        <v>34983.182470594475</v>
      </c>
      <c r="AW157" s="42">
        <v>0</v>
      </c>
      <c r="AX157" s="42">
        <v>48704.927475239754</v>
      </c>
      <c r="AY157" s="42">
        <v>20273.050713995875</v>
      </c>
      <c r="AZ157" s="42">
        <v>5971.0450615159198</v>
      </c>
      <c r="BA157" s="42">
        <v>235.22127895403378</v>
      </c>
      <c r="BB157" s="42">
        <v>3502.133620619893</v>
      </c>
      <c r="BC157" s="42">
        <v>4749.3294504018431</v>
      </c>
      <c r="BD157" s="42">
        <v>17397.262867782698</v>
      </c>
      <c r="BE157" s="42">
        <v>2076.0801876790706</v>
      </c>
      <c r="BF157" s="42">
        <v>320.80940263876352</v>
      </c>
      <c r="BG157" s="42">
        <v>13575.673668288262</v>
      </c>
      <c r="BH157" s="42">
        <v>308.03775757352031</v>
      </c>
      <c r="BI157" s="42">
        <v>37271.148223064498</v>
      </c>
      <c r="BJ157" s="42">
        <v>8950.6270962633153</v>
      </c>
      <c r="BK157" s="42">
        <v>2609.1956437220638</v>
      </c>
      <c r="BL157" s="42">
        <v>57942.699195112538</v>
      </c>
      <c r="BM157" s="42">
        <v>8220.2152167942804</v>
      </c>
      <c r="BN157" s="42">
        <v>2896.6410665051108</v>
      </c>
      <c r="BO157" s="42">
        <v>5319.8333067248959</v>
      </c>
      <c r="BP157" s="42">
        <v>20805.702989795089</v>
      </c>
      <c r="BQ157" s="42">
        <v>59.890494613999735</v>
      </c>
      <c r="BR157" s="42">
        <v>1889.3782217792186</v>
      </c>
      <c r="BS157" s="42">
        <v>0</v>
      </c>
      <c r="BT157" s="42">
        <f t="shared" si="2"/>
        <v>1764500.1433674509</v>
      </c>
    </row>
    <row r="158" spans="1:72" x14ac:dyDescent="0.25">
      <c r="A158" s="10" t="s">
        <v>120</v>
      </c>
      <c r="B158" s="8" t="s">
        <v>121</v>
      </c>
      <c r="C158" s="42">
        <v>1902167.9921953594</v>
      </c>
      <c r="D158" s="42">
        <v>91159.843688825888</v>
      </c>
      <c r="E158" s="42">
        <v>208.57096227129122</v>
      </c>
      <c r="F158" s="42">
        <v>282134.57255029288</v>
      </c>
      <c r="G158" s="42">
        <v>487736.38520803256</v>
      </c>
      <c r="H158" s="42">
        <v>32657.91741772</v>
      </c>
      <c r="I158" s="42">
        <v>11511.905690598298</v>
      </c>
      <c r="J158" s="42">
        <v>18147.931386378583</v>
      </c>
      <c r="K158" s="42">
        <v>4364.7766935196632</v>
      </c>
      <c r="L158" s="42">
        <v>235126.61527694613</v>
      </c>
      <c r="M158" s="42">
        <v>217736.45214544481</v>
      </c>
      <c r="N158" s="42">
        <v>211468.27974219492</v>
      </c>
      <c r="O158" s="42">
        <v>44184.482145817245</v>
      </c>
      <c r="P158" s="42">
        <v>118723.10773395422</v>
      </c>
      <c r="Q158" s="42">
        <v>74649.547464651056</v>
      </c>
      <c r="R158" s="42">
        <v>312894.33338897396</v>
      </c>
      <c r="S158" s="42">
        <v>58732.447556775653</v>
      </c>
      <c r="T158" s="42">
        <v>61280.229667814689</v>
      </c>
      <c r="U158" s="42">
        <v>465685.9035787881</v>
      </c>
      <c r="V158" s="42">
        <v>16975.964114858292</v>
      </c>
      <c r="W158" s="42">
        <v>20958.942037711335</v>
      </c>
      <c r="X158" s="42">
        <v>87958.557210137486</v>
      </c>
      <c r="Y158" s="42">
        <v>45388.840054113207</v>
      </c>
      <c r="Z158" s="42">
        <v>402530.00130885135</v>
      </c>
      <c r="AA158" s="42">
        <v>238267.10837401566</v>
      </c>
      <c r="AB158" s="42">
        <v>644593.41886884416</v>
      </c>
      <c r="AC158" s="42">
        <v>898341.51879220048</v>
      </c>
      <c r="AD158" s="42">
        <v>93591.523736903415</v>
      </c>
      <c r="AE158" s="42">
        <v>189940.04450632347</v>
      </c>
      <c r="AF158" s="42">
        <v>177182.07652556949</v>
      </c>
      <c r="AG158" s="42">
        <v>214280.63032800672</v>
      </c>
      <c r="AH158" s="42">
        <v>266969.23156195355</v>
      </c>
      <c r="AI158" s="42">
        <v>1412163.5990136247</v>
      </c>
      <c r="AJ158" s="42">
        <v>512503.72979551408</v>
      </c>
      <c r="AK158" s="42">
        <v>90.529325287381127</v>
      </c>
      <c r="AL158" s="42">
        <v>125635.33244136047</v>
      </c>
      <c r="AM158" s="42">
        <v>6800.9037793141797</v>
      </c>
      <c r="AN158" s="42">
        <v>165868.07662815042</v>
      </c>
      <c r="AO158" s="42">
        <v>70363.189350166707</v>
      </c>
      <c r="AP158" s="42">
        <v>100454.37083404002</v>
      </c>
      <c r="AQ158" s="42">
        <v>76718.356304164568</v>
      </c>
      <c r="AR158" s="42">
        <v>2566.3449136312511</v>
      </c>
      <c r="AS158" s="42">
        <v>4413.817945462687</v>
      </c>
      <c r="AT158" s="42">
        <v>50223.964159421164</v>
      </c>
      <c r="AU158" s="42">
        <v>108781.89433431826</v>
      </c>
      <c r="AV158" s="42">
        <v>240470.74806770746</v>
      </c>
      <c r="AW158" s="42">
        <v>0</v>
      </c>
      <c r="AX158" s="42">
        <v>93101.523741797355</v>
      </c>
      <c r="AY158" s="42">
        <v>36049.947686649874</v>
      </c>
      <c r="AZ158" s="42">
        <v>7512.8319785748063</v>
      </c>
      <c r="BA158" s="42">
        <v>24954.054483270102</v>
      </c>
      <c r="BB158" s="42">
        <v>6655.1569563530666</v>
      </c>
      <c r="BC158" s="42">
        <v>12769.914356011628</v>
      </c>
      <c r="BD158" s="42">
        <v>194663.16942732898</v>
      </c>
      <c r="BE158" s="42">
        <v>3349.9044611163858</v>
      </c>
      <c r="BF158" s="42">
        <v>2239.2447272888398</v>
      </c>
      <c r="BG158" s="42">
        <v>157951.95362575981</v>
      </c>
      <c r="BH158" s="42">
        <v>2044.8615901625681</v>
      </c>
      <c r="BI158" s="42">
        <v>308069.52476393408</v>
      </c>
      <c r="BJ158" s="42">
        <v>29077.858660969756</v>
      </c>
      <c r="BK158" s="42">
        <v>24591.07555425572</v>
      </c>
      <c r="BL158" s="42">
        <v>16804.919935473303</v>
      </c>
      <c r="BM158" s="42">
        <v>25621.244131928601</v>
      </c>
      <c r="BN158" s="42">
        <v>9024.6635435954722</v>
      </c>
      <c r="BO158" s="42">
        <v>49841.851002408046</v>
      </c>
      <c r="BP158" s="42">
        <v>10792.892069101581</v>
      </c>
      <c r="BQ158" s="42">
        <v>1173.5212062769051</v>
      </c>
      <c r="BR158" s="42">
        <v>66120.950261265971</v>
      </c>
      <c r="BS158" s="42">
        <v>0</v>
      </c>
      <c r="BT158" s="42">
        <f t="shared" si="2"/>
        <v>11887015.07296953</v>
      </c>
    </row>
    <row r="159" spans="1:72" x14ac:dyDescent="0.25">
      <c r="A159" s="10" t="s">
        <v>122</v>
      </c>
      <c r="B159" s="8" t="s">
        <v>123</v>
      </c>
      <c r="C159" s="42">
        <v>6.5508224800843395</v>
      </c>
      <c r="D159" s="42">
        <v>2.8104999489884732</v>
      </c>
      <c r="E159" s="42">
        <v>68.003504201856842</v>
      </c>
      <c r="F159" s="42">
        <v>178.74673294882959</v>
      </c>
      <c r="G159" s="42">
        <v>79.503439608968279</v>
      </c>
      <c r="H159" s="42">
        <v>9.2032003481622624</v>
      </c>
      <c r="I159" s="42">
        <v>2.1735528514943191E-3</v>
      </c>
      <c r="J159" s="42">
        <v>1.5760961522354729E-2</v>
      </c>
      <c r="K159" s="42">
        <v>2.7293491417662934E-3</v>
      </c>
      <c r="L159" s="42">
        <v>262.69287295661678</v>
      </c>
      <c r="M159" s="42">
        <v>110.53762729474043</v>
      </c>
      <c r="N159" s="42">
        <v>157.93034688374206</v>
      </c>
      <c r="O159" s="42">
        <v>5.5041634998883291</v>
      </c>
      <c r="P159" s="42">
        <v>61.86719228300791</v>
      </c>
      <c r="Q159" s="42">
        <v>9.9145853970063236</v>
      </c>
      <c r="R159" s="42">
        <v>76.29550246327203</v>
      </c>
      <c r="S159" s="42">
        <v>32.698762159531384</v>
      </c>
      <c r="T159" s="42">
        <v>26.182085214269893</v>
      </c>
      <c r="U159" s="42">
        <v>158.45320983061879</v>
      </c>
      <c r="V159" s="42">
        <v>292.04064150163765</v>
      </c>
      <c r="W159" s="42">
        <v>398.99878368800177</v>
      </c>
      <c r="X159" s="42">
        <v>15.414474619960854</v>
      </c>
      <c r="Y159" s="42">
        <v>12.985968557804359</v>
      </c>
      <c r="Z159" s="42">
        <v>96.899365242789315</v>
      </c>
      <c r="AA159" s="42">
        <v>39.427709082390287</v>
      </c>
      <c r="AB159" s="42">
        <v>409.15492228794676</v>
      </c>
      <c r="AC159" s="42">
        <v>29.270432388499017</v>
      </c>
      <c r="AD159" s="42">
        <v>23.871062000267877</v>
      </c>
      <c r="AE159" s="42">
        <v>29.685549606856199</v>
      </c>
      <c r="AF159" s="42">
        <v>34.023880770357842</v>
      </c>
      <c r="AG159" s="42">
        <v>177.33609441794295</v>
      </c>
      <c r="AH159" s="42">
        <v>6650.1729176820045</v>
      </c>
      <c r="AI159" s="42">
        <v>494.00539813020293</v>
      </c>
      <c r="AJ159" s="42">
        <v>914.67606805687024</v>
      </c>
      <c r="AK159" s="42">
        <v>1.3436795774849445E-2</v>
      </c>
      <c r="AL159" s="42">
        <v>499.69094483254884</v>
      </c>
      <c r="AM159" s="42">
        <v>8.3979973592809029E-4</v>
      </c>
      <c r="AN159" s="42">
        <v>768.44853511505619</v>
      </c>
      <c r="AO159" s="42">
        <v>37.771397280216888</v>
      </c>
      <c r="AP159" s="42">
        <v>2137.3018276751272</v>
      </c>
      <c r="AQ159" s="42">
        <v>1529.5319071762647</v>
      </c>
      <c r="AR159" s="42">
        <v>140.11307340397659</v>
      </c>
      <c r="AS159" s="42">
        <v>28.970557121729534</v>
      </c>
      <c r="AT159" s="42">
        <v>13.759990777880883</v>
      </c>
      <c r="AU159" s="42">
        <v>66.013299085172079</v>
      </c>
      <c r="AV159" s="42">
        <v>93.735442368000676</v>
      </c>
      <c r="AW159" s="42">
        <v>0</v>
      </c>
      <c r="AX159" s="42">
        <v>552.12059227628549</v>
      </c>
      <c r="AY159" s="42">
        <v>303.35949450030859</v>
      </c>
      <c r="AZ159" s="42">
        <v>16.098886142687284</v>
      </c>
      <c r="BA159" s="42">
        <v>29.482205647596182</v>
      </c>
      <c r="BB159" s="42">
        <v>60.993067238640485</v>
      </c>
      <c r="BC159" s="42">
        <v>22.417566086972855</v>
      </c>
      <c r="BD159" s="42">
        <v>82.71176973874185</v>
      </c>
      <c r="BE159" s="42">
        <v>20.948705201758436</v>
      </c>
      <c r="BF159" s="42">
        <v>26.710731025133299</v>
      </c>
      <c r="BG159" s="42">
        <v>109.99857157784675</v>
      </c>
      <c r="BH159" s="42">
        <v>183.9829870709097</v>
      </c>
      <c r="BI159" s="42">
        <v>22929.489512302636</v>
      </c>
      <c r="BJ159" s="42">
        <v>400.5939476410266</v>
      </c>
      <c r="BK159" s="42">
        <v>27.65995154359781</v>
      </c>
      <c r="BL159" s="42">
        <v>48.616743889819297</v>
      </c>
      <c r="BM159" s="42">
        <v>21.400465795088245</v>
      </c>
      <c r="BN159" s="42">
        <v>147.56949836054562</v>
      </c>
      <c r="BO159" s="42">
        <v>38.117903350864246</v>
      </c>
      <c r="BP159" s="42">
        <v>623.0245188225756</v>
      </c>
      <c r="BQ159" s="42">
        <v>0.96556946619413808</v>
      </c>
      <c r="BR159" s="42">
        <v>607.51377393390612</v>
      </c>
      <c r="BS159" s="42">
        <v>0</v>
      </c>
      <c r="BT159" s="42">
        <f t="shared" si="2"/>
        <v>42434.006192461238</v>
      </c>
    </row>
    <row r="160" spans="1:72" x14ac:dyDescent="0.25">
      <c r="A160" s="10" t="s">
        <v>124</v>
      </c>
      <c r="B160" s="8" t="s">
        <v>125</v>
      </c>
      <c r="C160" s="42">
        <v>14559.304334820499</v>
      </c>
      <c r="D160" s="42">
        <v>72.211148708415337</v>
      </c>
      <c r="E160" s="42">
        <v>43.722461045397935</v>
      </c>
      <c r="F160" s="42">
        <v>68.253283878168645</v>
      </c>
      <c r="G160" s="42">
        <v>34.640863678479455</v>
      </c>
      <c r="H160" s="42">
        <v>22.645525337325147</v>
      </c>
      <c r="I160" s="42">
        <v>-25.826432143207487</v>
      </c>
      <c r="J160" s="42">
        <v>33.779957765867792</v>
      </c>
      <c r="K160" s="42">
        <v>2.2190228694558844E-4</v>
      </c>
      <c r="L160" s="42">
        <v>495.03618620708204</v>
      </c>
      <c r="M160" s="42">
        <v>71.563083913061149</v>
      </c>
      <c r="N160" s="42">
        <v>0.92091291871232106</v>
      </c>
      <c r="O160" s="42">
        <v>14.069880396062773</v>
      </c>
      <c r="P160" s="42">
        <v>619.01880532142184</v>
      </c>
      <c r="Q160" s="42">
        <v>149.1556158854761</v>
      </c>
      <c r="R160" s="42">
        <v>931.86306252681743</v>
      </c>
      <c r="S160" s="42">
        <v>27.438374990170892</v>
      </c>
      <c r="T160" s="42">
        <v>67.843117068672981</v>
      </c>
      <c r="U160" s="42">
        <v>1168.5973246815038</v>
      </c>
      <c r="V160" s="42">
        <v>25.962839845344988</v>
      </c>
      <c r="W160" s="42">
        <v>23.246908826341325</v>
      </c>
      <c r="X160" s="42">
        <v>66.472220079905924</v>
      </c>
      <c r="Y160" s="42">
        <v>78.251027850367848</v>
      </c>
      <c r="Z160" s="42">
        <v>60753.800477637102</v>
      </c>
      <c r="AA160" s="42">
        <v>1213.4599265871775</v>
      </c>
      <c r="AB160" s="42">
        <v>978.24534942813523</v>
      </c>
      <c r="AC160" s="42">
        <v>11124.652978688471</v>
      </c>
      <c r="AD160" s="42">
        <v>29.349748964097252</v>
      </c>
      <c r="AE160" s="42">
        <v>356.79241486737772</v>
      </c>
      <c r="AF160" s="42">
        <v>44.422713132499013</v>
      </c>
      <c r="AG160" s="42">
        <v>3167.5401608506627</v>
      </c>
      <c r="AH160" s="42">
        <v>2.3725036523893768</v>
      </c>
      <c r="AI160" s="42">
        <v>57.123342964095748</v>
      </c>
      <c r="AJ160" s="42">
        <v>4368.5662900415919</v>
      </c>
      <c r="AK160" s="42">
        <v>0</v>
      </c>
      <c r="AL160" s="42">
        <v>49.369689551282988</v>
      </c>
      <c r="AM160" s="42">
        <v>0</v>
      </c>
      <c r="AN160" s="42">
        <v>1036.2954342816677</v>
      </c>
      <c r="AO160" s="42">
        <v>99.399691582189249</v>
      </c>
      <c r="AP160" s="42">
        <v>3.0334089558200428</v>
      </c>
      <c r="AQ160" s="42">
        <v>631.5901668788822</v>
      </c>
      <c r="AR160" s="42">
        <v>4.952910456230819E-2</v>
      </c>
      <c r="AS160" s="42">
        <v>4.0785150984227476E-2</v>
      </c>
      <c r="AT160" s="42">
        <v>3597.5392026016793</v>
      </c>
      <c r="AU160" s="42">
        <v>12283.31565628207</v>
      </c>
      <c r="AV160" s="42">
        <v>25199.75424016748</v>
      </c>
      <c r="AW160" s="42">
        <v>0</v>
      </c>
      <c r="AX160" s="42">
        <v>2780.3420302800068</v>
      </c>
      <c r="AY160" s="42">
        <v>1.5005822985412178</v>
      </c>
      <c r="AZ160" s="42">
        <v>188.44471507256455</v>
      </c>
      <c r="BA160" s="42">
        <v>10.014417132462023</v>
      </c>
      <c r="BB160" s="42">
        <v>0.20663809389593918</v>
      </c>
      <c r="BC160" s="42">
        <v>113.58577685204905</v>
      </c>
      <c r="BD160" s="42">
        <v>151.40175764948609</v>
      </c>
      <c r="BE160" s="42">
        <v>0.15477843965169197</v>
      </c>
      <c r="BF160" s="42">
        <v>0.53732374290488849</v>
      </c>
      <c r="BG160" s="42">
        <v>7281.1376661254653</v>
      </c>
      <c r="BH160" s="42">
        <v>760.19315250784223</v>
      </c>
      <c r="BI160" s="42">
        <v>1791120.254173317</v>
      </c>
      <c r="BJ160" s="42">
        <v>46.591708567261755</v>
      </c>
      <c r="BK160" s="42">
        <v>33.455826256457854</v>
      </c>
      <c r="BL160" s="42">
        <v>2979.3403836528328</v>
      </c>
      <c r="BM160" s="42">
        <v>46451.096955501234</v>
      </c>
      <c r="BN160" s="42">
        <v>241.72952312609257</v>
      </c>
      <c r="BO160" s="42">
        <v>1624.6894476098123</v>
      </c>
      <c r="BP160" s="42">
        <v>7.2320473993792642E-2</v>
      </c>
      <c r="BQ160" s="42">
        <v>2.9079065830112934E-3</v>
      </c>
      <c r="BR160" s="42">
        <v>7.1812748994452141E-2</v>
      </c>
      <c r="BS160" s="42">
        <v>0</v>
      </c>
      <c r="BT160" s="42">
        <f t="shared" si="2"/>
        <v>1997329.7083342294</v>
      </c>
    </row>
    <row r="161" spans="1:72" x14ac:dyDescent="0.25">
      <c r="A161" s="10" t="s">
        <v>126</v>
      </c>
      <c r="B161" s="8" t="s">
        <v>127</v>
      </c>
      <c r="C161" s="42">
        <v>779.14765646450724</v>
      </c>
      <c r="D161" s="42">
        <v>265.2536872957088</v>
      </c>
      <c r="E161" s="42">
        <v>0.54936907808390045</v>
      </c>
      <c r="F161" s="42">
        <v>66888.217595056864</v>
      </c>
      <c r="G161" s="42">
        <v>1214.3881690912556</v>
      </c>
      <c r="H161" s="42">
        <v>1302.022743878417</v>
      </c>
      <c r="I161" s="42">
        <v>29.803977206763594</v>
      </c>
      <c r="J161" s="42">
        <v>85.305474661276392</v>
      </c>
      <c r="K161" s="42">
        <v>0.96162111939642825</v>
      </c>
      <c r="L161" s="42">
        <v>16411.9672179593</v>
      </c>
      <c r="M161" s="42">
        <v>6264.5913244450539</v>
      </c>
      <c r="N161" s="42">
        <v>8872.8694817820306</v>
      </c>
      <c r="O161" s="42">
        <v>386.28461847763862</v>
      </c>
      <c r="P161" s="42">
        <v>4587.579818658518</v>
      </c>
      <c r="Q161" s="42">
        <v>2420.8678746813698</v>
      </c>
      <c r="R161" s="42">
        <v>5550.4410098039016</v>
      </c>
      <c r="S161" s="42">
        <v>2568.2257776089655</v>
      </c>
      <c r="T161" s="42">
        <v>2048.5478290071501</v>
      </c>
      <c r="U161" s="42">
        <v>12020.117870701508</v>
      </c>
      <c r="V161" s="42">
        <v>302.38753136005431</v>
      </c>
      <c r="W161" s="42">
        <v>331.5310463102507</v>
      </c>
      <c r="X161" s="42">
        <v>1588.5315642662922</v>
      </c>
      <c r="Y161" s="42">
        <v>1323.7308108965744</v>
      </c>
      <c r="Z161" s="42">
        <v>12623.718682348417</v>
      </c>
      <c r="AA161" s="42">
        <v>4943.9593556106684</v>
      </c>
      <c r="AB161" s="42">
        <v>20303.269123739723</v>
      </c>
      <c r="AC161" s="42">
        <v>738.56161161199816</v>
      </c>
      <c r="AD161" s="42">
        <v>4379.4055013372245</v>
      </c>
      <c r="AE161" s="42">
        <v>5837.892977000156</v>
      </c>
      <c r="AF161" s="42">
        <v>26002.61962778178</v>
      </c>
      <c r="AG161" s="42">
        <v>16494.422974283571</v>
      </c>
      <c r="AH161" s="42">
        <v>102173.99479056352</v>
      </c>
      <c r="AI161" s="42">
        <v>69881.441962915866</v>
      </c>
      <c r="AJ161" s="42">
        <v>52576.384224508787</v>
      </c>
      <c r="AK161" s="42">
        <v>14.486509830909611</v>
      </c>
      <c r="AL161" s="42">
        <v>134524.86631394061</v>
      </c>
      <c r="AM161" s="42">
        <v>4.7729771756642974</v>
      </c>
      <c r="AN161" s="42">
        <v>98349.734202096981</v>
      </c>
      <c r="AO161" s="42">
        <v>19289.204413051786</v>
      </c>
      <c r="AP161" s="42">
        <v>189380.26794710482</v>
      </c>
      <c r="AQ161" s="42">
        <v>203548.77149387982</v>
      </c>
      <c r="AR161" s="42">
        <v>22960.78252912093</v>
      </c>
      <c r="AS161" s="42">
        <v>52809.570721035423</v>
      </c>
      <c r="AT161" s="42">
        <v>3552.4536669145505</v>
      </c>
      <c r="AU161" s="42">
        <v>21787.848467155185</v>
      </c>
      <c r="AV161" s="42">
        <v>26943.762066274183</v>
      </c>
      <c r="AW161" s="42">
        <v>0</v>
      </c>
      <c r="AX161" s="42">
        <v>65702.781941759502</v>
      </c>
      <c r="AY161" s="42">
        <v>35883.334469492074</v>
      </c>
      <c r="AZ161" s="42">
        <v>1737.2915991611092</v>
      </c>
      <c r="BA161" s="42">
        <v>2700.4436945635834</v>
      </c>
      <c r="BB161" s="42">
        <v>7844.9646315398122</v>
      </c>
      <c r="BC161" s="42">
        <v>2384.5776138123488</v>
      </c>
      <c r="BD161" s="42">
        <v>43745.797936951974</v>
      </c>
      <c r="BE161" s="42">
        <v>2391.9388011190454</v>
      </c>
      <c r="BF161" s="42">
        <v>1748.961218313832</v>
      </c>
      <c r="BG161" s="42">
        <v>14915.077954167567</v>
      </c>
      <c r="BH161" s="42">
        <v>1602.455034122733</v>
      </c>
      <c r="BI161" s="42">
        <v>209244.67209659447</v>
      </c>
      <c r="BJ161" s="42">
        <v>32575.859313678386</v>
      </c>
      <c r="BK161" s="42">
        <v>12003.445415121654</v>
      </c>
      <c r="BL161" s="42">
        <v>29524.257708385281</v>
      </c>
      <c r="BM161" s="42">
        <v>52996.507400843388</v>
      </c>
      <c r="BN161" s="42">
        <v>19904.883877887773</v>
      </c>
      <c r="BO161" s="42">
        <v>6073.0711901115674</v>
      </c>
      <c r="BP161" s="42">
        <v>169000.71968660515</v>
      </c>
      <c r="BQ161" s="42">
        <v>149.63644194144729</v>
      </c>
      <c r="BR161" s="42">
        <v>26957.993194336155</v>
      </c>
      <c r="BS161" s="42">
        <v>0</v>
      </c>
      <c r="BT161" s="42">
        <f t="shared" si="2"/>
        <v>1963454.1874296023</v>
      </c>
    </row>
    <row r="162" spans="1:72" x14ac:dyDescent="0.25">
      <c r="A162" s="10" t="s">
        <v>128</v>
      </c>
      <c r="B162" s="8" t="s">
        <v>129</v>
      </c>
      <c r="C162" s="42">
        <v>24.997278060958738</v>
      </c>
      <c r="D162" s="42">
        <v>46.68846565708121</v>
      </c>
      <c r="E162" s="42">
        <v>84.652777269719849</v>
      </c>
      <c r="F162" s="42">
        <v>3.3981957545686887</v>
      </c>
      <c r="G162" s="42">
        <v>35.751612303063865</v>
      </c>
      <c r="H162" s="42">
        <v>0.47785901494906707</v>
      </c>
      <c r="I162" s="42">
        <v>0</v>
      </c>
      <c r="J162" s="42">
        <v>1.147110332631746</v>
      </c>
      <c r="K162" s="42">
        <v>7.7849765513692465E-2</v>
      </c>
      <c r="L162" s="42">
        <v>15.015335578719085</v>
      </c>
      <c r="M162" s="42">
        <v>658.00298445820886</v>
      </c>
      <c r="N162" s="42">
        <v>18945.609857745276</v>
      </c>
      <c r="O162" s="42">
        <v>6.9350070955758563</v>
      </c>
      <c r="P162" s="42">
        <v>7.9403820043692965</v>
      </c>
      <c r="Q162" s="42">
        <v>6.4131198544778742</v>
      </c>
      <c r="R162" s="42">
        <v>68.967064202314958</v>
      </c>
      <c r="S162" s="42">
        <v>56.350176908909091</v>
      </c>
      <c r="T162" s="42">
        <v>101.80384754219521</v>
      </c>
      <c r="U162" s="42">
        <v>661.13882928240002</v>
      </c>
      <c r="V162" s="42">
        <v>317.31339657982465</v>
      </c>
      <c r="W162" s="42">
        <v>427.10064246011643</v>
      </c>
      <c r="X162" s="42">
        <v>491.11155243970711</v>
      </c>
      <c r="Y162" s="42">
        <v>82.199682448558846</v>
      </c>
      <c r="Z162" s="42">
        <v>675.89671850586558</v>
      </c>
      <c r="AA162" s="42">
        <v>1098.0986978948254</v>
      </c>
      <c r="AB162" s="42">
        <v>69.001156354077324</v>
      </c>
      <c r="AC162" s="42">
        <v>177.90338447484635</v>
      </c>
      <c r="AD162" s="42">
        <v>356.73758750160277</v>
      </c>
      <c r="AE162" s="42">
        <v>9.5541182935843292</v>
      </c>
      <c r="AF162" s="42">
        <v>93.489865769498223</v>
      </c>
      <c r="AG162" s="42">
        <v>43.249583749196056</v>
      </c>
      <c r="AH162" s="42">
        <v>29024.176344062555</v>
      </c>
      <c r="AI162" s="42">
        <v>454.06423735031478</v>
      </c>
      <c r="AJ162" s="42">
        <v>102.39760461731881</v>
      </c>
      <c r="AK162" s="42">
        <v>4.8520715365895584E-2</v>
      </c>
      <c r="AL162" s="42">
        <v>2.631966390623107</v>
      </c>
      <c r="AM162" s="42">
        <v>35.191201843368525</v>
      </c>
      <c r="AN162" s="42">
        <v>242.23044579483059</v>
      </c>
      <c r="AO162" s="42">
        <v>3.6479674450235695</v>
      </c>
      <c r="AP162" s="42">
        <v>160.57923570366782</v>
      </c>
      <c r="AQ162" s="42">
        <v>3133.0494739288906</v>
      </c>
      <c r="AR162" s="42">
        <v>0.73878508325379322</v>
      </c>
      <c r="AS162" s="42">
        <v>9.5752832846537489E-2</v>
      </c>
      <c r="AT162" s="42">
        <v>1.0773577214979115</v>
      </c>
      <c r="AU162" s="42">
        <v>6.1358684469148743</v>
      </c>
      <c r="AV162" s="42">
        <v>5.7311745502886788</v>
      </c>
      <c r="AW162" s="42">
        <v>0</v>
      </c>
      <c r="AX162" s="42">
        <v>12849.440405110478</v>
      </c>
      <c r="AY162" s="42">
        <v>8182.9781668689138</v>
      </c>
      <c r="AZ162" s="42">
        <v>75650.184279508714</v>
      </c>
      <c r="BA162" s="42">
        <v>21595.605953477592</v>
      </c>
      <c r="BB162" s="42">
        <v>1763.1335552327628</v>
      </c>
      <c r="BC162" s="42">
        <v>4392.04231304124</v>
      </c>
      <c r="BD162" s="42">
        <v>2042.1544611184149</v>
      </c>
      <c r="BE162" s="42">
        <v>484.06949364115741</v>
      </c>
      <c r="BF162" s="42">
        <v>5.051132678432805</v>
      </c>
      <c r="BG162" s="42">
        <v>370.63572021261405</v>
      </c>
      <c r="BH162" s="42">
        <v>1047.2159715836544</v>
      </c>
      <c r="BI162" s="42">
        <v>21075.096898547963</v>
      </c>
      <c r="BJ162" s="42">
        <v>1422.7531611583929</v>
      </c>
      <c r="BK162" s="42">
        <v>120013.03900080433</v>
      </c>
      <c r="BL162" s="42">
        <v>788979.77495514706</v>
      </c>
      <c r="BM162" s="42">
        <v>52907.473910921122</v>
      </c>
      <c r="BN162" s="42">
        <v>42.717859301374993</v>
      </c>
      <c r="BO162" s="42">
        <v>761.26386015091566</v>
      </c>
      <c r="BP162" s="42">
        <v>1.5506814770538875</v>
      </c>
      <c r="BQ162" s="42">
        <v>6.9811001563158053</v>
      </c>
      <c r="BR162" s="42">
        <v>22.328231518260843</v>
      </c>
      <c r="BS162" s="42">
        <v>0</v>
      </c>
      <c r="BT162" s="42">
        <f t="shared" si="2"/>
        <v>1171354.3111874459</v>
      </c>
    </row>
    <row r="163" spans="1:72" x14ac:dyDescent="0.25">
      <c r="A163" s="10" t="s">
        <v>130</v>
      </c>
      <c r="B163" s="8" t="s">
        <v>131</v>
      </c>
      <c r="C163" s="42">
        <v>1086.6192548171871</v>
      </c>
      <c r="D163" s="42">
        <v>-1.2598993759361252</v>
      </c>
      <c r="E163" s="42">
        <v>0.99844074505682601</v>
      </c>
      <c r="F163" s="42">
        <v>111.86037078968558</v>
      </c>
      <c r="G163" s="42">
        <v>34.272660827602365</v>
      </c>
      <c r="H163" s="42">
        <v>10.183919223697847</v>
      </c>
      <c r="I163" s="42">
        <v>1.683532108347559</v>
      </c>
      <c r="J163" s="42">
        <v>2.266363800842734</v>
      </c>
      <c r="K163" s="42">
        <v>0</v>
      </c>
      <c r="L163" s="42">
        <v>17.359121053930998</v>
      </c>
      <c r="M163" s="42">
        <v>33.635010039696162</v>
      </c>
      <c r="N163" s="42">
        <v>6.0800202997762707</v>
      </c>
      <c r="O163" s="42">
        <v>3.2159309881342719</v>
      </c>
      <c r="P163" s="42">
        <v>132.416736177177</v>
      </c>
      <c r="Q163" s="42">
        <v>1.3531070139861203</v>
      </c>
      <c r="R163" s="42">
        <v>8.3050658705540865</v>
      </c>
      <c r="S163" s="42">
        <v>2.959456425095222</v>
      </c>
      <c r="T163" s="42">
        <v>2.1904961366450371</v>
      </c>
      <c r="U163" s="42">
        <v>11.162936774824889</v>
      </c>
      <c r="V163" s="42">
        <v>5.017740393627462</v>
      </c>
      <c r="W163" s="42">
        <v>6.0784682462948183</v>
      </c>
      <c r="X163" s="42">
        <v>110.07720750201412</v>
      </c>
      <c r="Y163" s="42">
        <v>7.7596211552067844</v>
      </c>
      <c r="Z163" s="42">
        <v>25.017133905689441</v>
      </c>
      <c r="AA163" s="42">
        <v>8.0800275258487098</v>
      </c>
      <c r="AB163" s="42">
        <v>75.547387353661662</v>
      </c>
      <c r="AC163" s="42">
        <v>256.57692191460933</v>
      </c>
      <c r="AD163" s="42">
        <v>1.5561762664010188</v>
      </c>
      <c r="AE163" s="42">
        <v>53.597013406531346</v>
      </c>
      <c r="AF163" s="42">
        <v>90.921791714117518</v>
      </c>
      <c r="AG163" s="42">
        <v>16.294278291846599</v>
      </c>
      <c r="AH163" s="42">
        <v>1258.27328924163</v>
      </c>
      <c r="AI163" s="42">
        <v>4251.1161731669781</v>
      </c>
      <c r="AJ163" s="42">
        <v>25.963720090884753</v>
      </c>
      <c r="AK163" s="42">
        <v>0</v>
      </c>
      <c r="AL163" s="42">
        <v>5003.0165581935871</v>
      </c>
      <c r="AM163" s="42">
        <v>0</v>
      </c>
      <c r="AN163" s="42">
        <v>37741.672859121085</v>
      </c>
      <c r="AO163" s="42">
        <v>1.1267770191296296</v>
      </c>
      <c r="AP163" s="42">
        <v>2175.4316600104848</v>
      </c>
      <c r="AQ163" s="42">
        <v>14.18050581708113</v>
      </c>
      <c r="AR163" s="42">
        <v>1.0514659947300717</v>
      </c>
      <c r="AS163" s="42">
        <v>0.89996813212663973</v>
      </c>
      <c r="AT163" s="42">
        <v>47.412436131551928</v>
      </c>
      <c r="AU163" s="42">
        <v>106.19956561422258</v>
      </c>
      <c r="AV163" s="42">
        <v>39.186875820325483</v>
      </c>
      <c r="AW163" s="42">
        <v>0</v>
      </c>
      <c r="AX163" s="42">
        <v>13.455573028208358</v>
      </c>
      <c r="AY163" s="42">
        <v>7.9889936978725915</v>
      </c>
      <c r="AZ163" s="42">
        <v>2.5774818458697744E-2</v>
      </c>
      <c r="BA163" s="42">
        <v>0</v>
      </c>
      <c r="BB163" s="42">
        <v>1.9090323734081149</v>
      </c>
      <c r="BC163" s="42">
        <v>0.36101818611209596</v>
      </c>
      <c r="BD163" s="42">
        <v>1249.0782895019038</v>
      </c>
      <c r="BE163" s="42">
        <v>0.50414384730112971</v>
      </c>
      <c r="BF163" s="42">
        <v>0.39660528327326122</v>
      </c>
      <c r="BG163" s="42">
        <v>161.66811678231232</v>
      </c>
      <c r="BH163" s="42">
        <v>81.491965770495554</v>
      </c>
      <c r="BI163" s="42">
        <v>8480.4282512733262</v>
      </c>
      <c r="BJ163" s="42">
        <v>9541.6121772670504</v>
      </c>
      <c r="BK163" s="42">
        <v>5214.8467930255138</v>
      </c>
      <c r="BL163" s="42">
        <v>4.8949524059044087</v>
      </c>
      <c r="BM163" s="42">
        <v>93461.229051245042</v>
      </c>
      <c r="BN163" s="42">
        <v>34317.193533527563</v>
      </c>
      <c r="BO163" s="42">
        <v>121509.3229988532</v>
      </c>
      <c r="BP163" s="42">
        <v>19.598015229572816</v>
      </c>
      <c r="BQ163" s="42">
        <v>8.6899496501624873E-2</v>
      </c>
      <c r="BR163" s="42">
        <v>10220.862734248414</v>
      </c>
      <c r="BS163" s="42">
        <v>0</v>
      </c>
      <c r="BT163" s="42">
        <f t="shared" si="2"/>
        <v>337074.31306560733</v>
      </c>
    </row>
    <row r="164" spans="1:72" x14ac:dyDescent="0.25">
      <c r="A164" s="10" t="s">
        <v>132</v>
      </c>
      <c r="B164" s="8" t="s">
        <v>133</v>
      </c>
      <c r="C164" s="42">
        <v>797.55010690697941</v>
      </c>
      <c r="D164" s="42">
        <v>958.35325758375609</v>
      </c>
      <c r="E164" s="42">
        <v>9.599823501958392</v>
      </c>
      <c r="F164" s="42">
        <v>19515.853732870677</v>
      </c>
      <c r="G164" s="42">
        <v>706.4267141047593</v>
      </c>
      <c r="H164" s="42">
        <v>1466.5634927692604</v>
      </c>
      <c r="I164" s="42">
        <v>1.8280634231703334</v>
      </c>
      <c r="J164" s="42">
        <v>83.53397141181739</v>
      </c>
      <c r="K164" s="42">
        <v>0.35133121854444493</v>
      </c>
      <c r="L164" s="42">
        <v>6342.566870879381</v>
      </c>
      <c r="M164" s="42">
        <v>15563.469175338527</v>
      </c>
      <c r="N164" s="42">
        <v>21495.027006369448</v>
      </c>
      <c r="O164" s="42">
        <v>4375.0532393516396</v>
      </c>
      <c r="P164" s="42">
        <v>14772.14806036719</v>
      </c>
      <c r="Q164" s="42">
        <v>2204.1851058247444</v>
      </c>
      <c r="R164" s="42">
        <v>14596.440843299039</v>
      </c>
      <c r="S164" s="42">
        <v>2223.3763130879311</v>
      </c>
      <c r="T164" s="42">
        <v>1877.2279639540068</v>
      </c>
      <c r="U164" s="42">
        <v>13702.962982116193</v>
      </c>
      <c r="V164" s="42">
        <v>1162.6050566194569</v>
      </c>
      <c r="W164" s="42">
        <v>1398.7299967672595</v>
      </c>
      <c r="X164" s="42">
        <v>1597.7540710921844</v>
      </c>
      <c r="Y164" s="42">
        <v>2470.6429859244604</v>
      </c>
      <c r="Z164" s="42">
        <v>12674.844697189683</v>
      </c>
      <c r="AA164" s="42">
        <v>4707.6799257468747</v>
      </c>
      <c r="AB164" s="42">
        <v>13383.068372943239</v>
      </c>
      <c r="AC164" s="42">
        <v>3539.1117110686591</v>
      </c>
      <c r="AD164" s="42">
        <v>2478.330207912526</v>
      </c>
      <c r="AE164" s="42">
        <v>855.18979515223305</v>
      </c>
      <c r="AF164" s="42">
        <v>752.96401916237369</v>
      </c>
      <c r="AG164" s="42">
        <v>5180.347932512499</v>
      </c>
      <c r="AH164" s="42">
        <v>23093.254958068657</v>
      </c>
      <c r="AI164" s="42">
        <v>2075.6474561507885</v>
      </c>
      <c r="AJ164" s="42">
        <v>6419.3244043430213</v>
      </c>
      <c r="AK164" s="42">
        <v>2.4997838032166264</v>
      </c>
      <c r="AL164" s="42">
        <v>6.7554271960472718</v>
      </c>
      <c r="AM164" s="42">
        <v>0.28521792553430236</v>
      </c>
      <c r="AN164" s="42">
        <v>13249.359594533826</v>
      </c>
      <c r="AO164" s="42">
        <v>1410.0767378297471</v>
      </c>
      <c r="AP164" s="42">
        <v>1530.264688489008</v>
      </c>
      <c r="AQ164" s="42">
        <v>4686.8296472445354</v>
      </c>
      <c r="AR164" s="42">
        <v>0.68640776196023279</v>
      </c>
      <c r="AS164" s="42">
        <v>1.8170857849258557</v>
      </c>
      <c r="AT164" s="42">
        <v>28.152420970318985</v>
      </c>
      <c r="AU164" s="42">
        <v>732.11787811437398</v>
      </c>
      <c r="AV164" s="42">
        <v>174.99962798286015</v>
      </c>
      <c r="AW164" s="42">
        <v>0</v>
      </c>
      <c r="AX164" s="42">
        <v>7508.7813129234564</v>
      </c>
      <c r="AY164" s="42">
        <v>3237.114586497416</v>
      </c>
      <c r="AZ164" s="42">
        <v>22.332359284650011</v>
      </c>
      <c r="BA164" s="42">
        <v>65.855593036158467</v>
      </c>
      <c r="BB164" s="42">
        <v>606.90358860957588</v>
      </c>
      <c r="BC164" s="42">
        <v>498.41592188292884</v>
      </c>
      <c r="BD164" s="42">
        <v>2803.1953244042779</v>
      </c>
      <c r="BE164" s="42">
        <v>376.81952588662205</v>
      </c>
      <c r="BF164" s="42">
        <v>96.67324407537501</v>
      </c>
      <c r="BG164" s="42">
        <v>904.60540839800296</v>
      </c>
      <c r="BH164" s="42">
        <v>198.61605479783847</v>
      </c>
      <c r="BI164" s="42">
        <v>23100.639494432678</v>
      </c>
      <c r="BJ164" s="42">
        <v>791.89842102759405</v>
      </c>
      <c r="BK164" s="42">
        <v>1165.3216465713999</v>
      </c>
      <c r="BL164" s="42">
        <v>185.07192810120392</v>
      </c>
      <c r="BM164" s="42">
        <v>10.714376466428901</v>
      </c>
      <c r="BN164" s="42">
        <v>301.06911437547797</v>
      </c>
      <c r="BO164" s="42">
        <v>280.81183517023652</v>
      </c>
      <c r="BP164" s="42">
        <v>233.69690663466028</v>
      </c>
      <c r="BQ164" s="42">
        <v>20.885571045282912</v>
      </c>
      <c r="BR164" s="42">
        <v>80.191652320028027</v>
      </c>
      <c r="BS164" s="42">
        <v>0</v>
      </c>
      <c r="BT164" s="42">
        <f t="shared" si="2"/>
        <v>266795.47202861047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0.3441138795693563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432.55114661868089</v>
      </c>
      <c r="AQ188" s="42">
        <v>3.4411387956935631</v>
      </c>
      <c r="AR188" s="42">
        <v>3.4411387956935631</v>
      </c>
      <c r="AS188" s="42">
        <v>4.8175943139709885</v>
      </c>
      <c r="AT188" s="42">
        <v>0</v>
      </c>
      <c r="AU188" s="42">
        <v>3.4411387956935631</v>
      </c>
      <c r="AV188" s="42">
        <v>0</v>
      </c>
      <c r="AW188" s="42">
        <v>0</v>
      </c>
      <c r="AX188" s="42">
        <v>50.928854176264728</v>
      </c>
      <c r="AY188" s="42">
        <v>36.131957354782408</v>
      </c>
      <c r="AZ188" s="42">
        <v>1.3764555182774252</v>
      </c>
      <c r="BA188" s="42">
        <v>1.0323416387080688</v>
      </c>
      <c r="BB188" s="42">
        <v>6.194049832248413</v>
      </c>
      <c r="BC188" s="42">
        <v>2.7529110365548504</v>
      </c>
      <c r="BD188" s="42">
        <v>0</v>
      </c>
      <c r="BE188" s="42">
        <v>1.7205693978467815</v>
      </c>
      <c r="BF188" s="42">
        <v>0</v>
      </c>
      <c r="BG188" s="42">
        <v>1.0323416387080688</v>
      </c>
      <c r="BH188" s="42">
        <v>0</v>
      </c>
      <c r="BI188" s="42">
        <v>197.52136687281052</v>
      </c>
      <c r="BJ188" s="42">
        <v>123.88099664496826</v>
      </c>
      <c r="BK188" s="42">
        <v>190.6390892814234</v>
      </c>
      <c r="BL188" s="42">
        <v>0</v>
      </c>
      <c r="BM188" s="42">
        <v>0</v>
      </c>
      <c r="BN188" s="42">
        <v>82.24321721707615</v>
      </c>
      <c r="BO188" s="42">
        <v>73.640370227842254</v>
      </c>
      <c r="BP188" s="42">
        <v>33.034932438658203</v>
      </c>
      <c r="BQ188" s="42">
        <v>0</v>
      </c>
      <c r="BR188" s="42">
        <v>0</v>
      </c>
      <c r="BS188" s="42">
        <v>0</v>
      </c>
      <c r="BT188" s="42">
        <f t="shared" si="2"/>
        <v>1250.1657244754717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0.25424647831064773</v>
      </c>
      <c r="AC189" s="42">
        <v>0</v>
      </c>
      <c r="AD189" s="42">
        <v>0.13210846422023853</v>
      </c>
      <c r="AE189" s="42">
        <v>0</v>
      </c>
      <c r="AF189" s="42">
        <v>1.4124804350591541E-2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2.4095254480420866E-2</v>
      </c>
      <c r="AM189" s="42">
        <v>0</v>
      </c>
      <c r="AN189" s="42">
        <v>0</v>
      </c>
      <c r="AO189" s="42">
        <v>0</v>
      </c>
      <c r="AP189" s="42">
        <v>2.3330853303800616</v>
      </c>
      <c r="AQ189" s="42">
        <v>0.47193463947858799</v>
      </c>
      <c r="AR189" s="42">
        <v>3.0742221233640413E-2</v>
      </c>
      <c r="AS189" s="42">
        <v>0</v>
      </c>
      <c r="AT189" s="42">
        <v>3.8220058831012406E-2</v>
      </c>
      <c r="AU189" s="42">
        <v>0.17780636064862293</v>
      </c>
      <c r="AV189" s="42">
        <v>3.5727446298555079E-2</v>
      </c>
      <c r="AW189" s="42">
        <v>0</v>
      </c>
      <c r="AX189" s="42">
        <v>3.3093585722591832</v>
      </c>
      <c r="AY189" s="42">
        <v>1.6318303379153993</v>
      </c>
      <c r="AZ189" s="42">
        <v>0</v>
      </c>
      <c r="BA189" s="42">
        <v>0</v>
      </c>
      <c r="BB189" s="42">
        <v>0.32320875837530055</v>
      </c>
      <c r="BC189" s="42">
        <v>5.4006604869908839E-2</v>
      </c>
      <c r="BD189" s="42">
        <v>0.25009212408988551</v>
      </c>
      <c r="BE189" s="42">
        <v>0.11964540155795188</v>
      </c>
      <c r="BF189" s="42">
        <v>0</v>
      </c>
      <c r="BG189" s="42">
        <v>0.1312775933760861</v>
      </c>
      <c r="BH189" s="42">
        <v>1.4124804350591541E-2</v>
      </c>
      <c r="BI189" s="42">
        <v>1.3509959925918733</v>
      </c>
      <c r="BJ189" s="42">
        <v>0.14290978519422032</v>
      </c>
      <c r="BK189" s="42">
        <v>2.3264383636268423E-2</v>
      </c>
      <c r="BL189" s="42">
        <v>6.646966753219549E-3</v>
      </c>
      <c r="BM189" s="42">
        <v>1.0801320973981766E-2</v>
      </c>
      <c r="BN189" s="42">
        <v>4.3205283895927066E-2</v>
      </c>
      <c r="BO189" s="42">
        <v>0.18777681077845226</v>
      </c>
      <c r="BP189" s="42">
        <v>0.32902485428436767</v>
      </c>
      <c r="BQ189" s="42">
        <v>0</v>
      </c>
      <c r="BR189" s="42">
        <v>0.3830314591542765</v>
      </c>
      <c r="BS189" s="42">
        <v>0</v>
      </c>
      <c r="BT189" s="42">
        <f t="shared" si="2"/>
        <v>11.823292112289275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1418.1867092590635</v>
      </c>
      <c r="AO190" s="42">
        <v>0</v>
      </c>
      <c r="AP190" s="42">
        <v>18.400990298398508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14.688030831659342</v>
      </c>
      <c r="BK190" s="42">
        <v>0.98284221178389641</v>
      </c>
      <c r="BL190" s="42">
        <v>0</v>
      </c>
      <c r="BM190" s="42">
        <v>0</v>
      </c>
      <c r="BN190" s="42">
        <v>22.550768525930515</v>
      </c>
      <c r="BO190" s="42">
        <v>135.35921350068219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1610.168554627518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25.672743184900167</v>
      </c>
      <c r="AC193" s="42">
        <v>0</v>
      </c>
      <c r="AD193" s="42">
        <v>13.339758713722635</v>
      </c>
      <c r="AE193" s="42">
        <v>0</v>
      </c>
      <c r="AF193" s="42">
        <v>1.4262635102722314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2.4330377528173361</v>
      </c>
      <c r="AM193" s="42">
        <v>0</v>
      </c>
      <c r="AN193" s="42">
        <v>0</v>
      </c>
      <c r="AO193" s="42">
        <v>0</v>
      </c>
      <c r="AP193" s="42">
        <v>235.58517275555445</v>
      </c>
      <c r="AQ193" s="42">
        <v>47.653980813801617</v>
      </c>
      <c r="AR193" s="42">
        <v>3.1042205811807388</v>
      </c>
      <c r="AS193" s="42">
        <v>0</v>
      </c>
      <c r="AT193" s="42">
        <v>3.8593012630895673</v>
      </c>
      <c r="AU193" s="42">
        <v>17.95414065872103</v>
      </c>
      <c r="AV193" s="42">
        <v>3.6076077024532913</v>
      </c>
      <c r="AW193" s="42">
        <v>0</v>
      </c>
      <c r="AX193" s="42">
        <v>334.16515067142927</v>
      </c>
      <c r="AY193" s="42">
        <v>164.77538436321544</v>
      </c>
      <c r="AZ193" s="42">
        <v>0</v>
      </c>
      <c r="BA193" s="42">
        <v>0</v>
      </c>
      <c r="BB193" s="42">
        <v>32.636265029170474</v>
      </c>
      <c r="BC193" s="42">
        <v>5.4533604804526501</v>
      </c>
      <c r="BD193" s="42">
        <v>25.253253917173041</v>
      </c>
      <c r="BE193" s="42">
        <v>12.081290910541254</v>
      </c>
      <c r="BF193" s="42">
        <v>0</v>
      </c>
      <c r="BG193" s="42">
        <v>13.25586086017721</v>
      </c>
      <c r="BH193" s="42">
        <v>1.4262635102722314</v>
      </c>
      <c r="BI193" s="42">
        <v>136.41790986486166</v>
      </c>
      <c r="BJ193" s="42">
        <v>14.430430809813165</v>
      </c>
      <c r="BK193" s="42">
        <v>2.3491398992719108</v>
      </c>
      <c r="BL193" s="42">
        <v>0.67118282836340304</v>
      </c>
      <c r="BM193" s="42">
        <v>1.0906720960905298</v>
      </c>
      <c r="BN193" s="42">
        <v>4.3626883843621194</v>
      </c>
      <c r="BO193" s="42">
        <v>18.960914901266136</v>
      </c>
      <c r="BP193" s="42">
        <v>33.22355000398845</v>
      </c>
      <c r="BQ193" s="42">
        <v>0</v>
      </c>
      <c r="BR193" s="42">
        <v>38.676910484441102</v>
      </c>
      <c r="BS193" s="42">
        <v>0</v>
      </c>
      <c r="BT193" s="42">
        <f t="shared" si="2"/>
        <v>1193.8664559514029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0.30516411980028019</v>
      </c>
      <c r="AC194" s="42">
        <v>0</v>
      </c>
      <c r="AD194" s="42">
        <v>0.15856567009230244</v>
      </c>
      <c r="AE194" s="42">
        <v>0</v>
      </c>
      <c r="AF194" s="42">
        <v>1.6953562211126677E-2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2.8920782595451389E-2</v>
      </c>
      <c r="AM194" s="42">
        <v>0</v>
      </c>
      <c r="AN194" s="42">
        <v>0</v>
      </c>
      <c r="AO194" s="42">
        <v>0</v>
      </c>
      <c r="AP194" s="42">
        <v>2.8003295699319826</v>
      </c>
      <c r="AQ194" s="42">
        <v>0.56644843152470303</v>
      </c>
      <c r="AR194" s="42">
        <v>3.6898929518334532E-2</v>
      </c>
      <c r="AS194" s="42">
        <v>0</v>
      </c>
      <c r="AT194" s="42">
        <v>4.5874344806578066E-2</v>
      </c>
      <c r="AU194" s="42">
        <v>0.21341543018712403</v>
      </c>
      <c r="AV194" s="42">
        <v>4.2882539710496888E-2</v>
      </c>
      <c r="AW194" s="42">
        <v>0</v>
      </c>
      <c r="AX194" s="42">
        <v>3.9721198992304441</v>
      </c>
      <c r="AY194" s="42">
        <v>1.9586350695678112</v>
      </c>
      <c r="AZ194" s="42">
        <v>0</v>
      </c>
      <c r="BA194" s="42">
        <v>0</v>
      </c>
      <c r="BB194" s="42">
        <v>0.38793739412519274</v>
      </c>
      <c r="BC194" s="42">
        <v>6.4822443748425523E-2</v>
      </c>
      <c r="BD194" s="42">
        <v>0.30017777797347822</v>
      </c>
      <c r="BE194" s="42">
        <v>0.14360664461189654</v>
      </c>
      <c r="BF194" s="42">
        <v>0</v>
      </c>
      <c r="BG194" s="42">
        <v>0.15756840172694206</v>
      </c>
      <c r="BH194" s="42">
        <v>1.6953562211126677E-2</v>
      </c>
      <c r="BI194" s="42">
        <v>1.6215583620759986</v>
      </c>
      <c r="BJ194" s="42">
        <v>0.17153015884198755</v>
      </c>
      <c r="BK194" s="42">
        <v>2.7923514230090995E-2</v>
      </c>
      <c r="BL194" s="42">
        <v>7.9781469228831416E-3</v>
      </c>
      <c r="BM194" s="42">
        <v>1.2964488749685105E-2</v>
      </c>
      <c r="BN194" s="42">
        <v>5.1857954998740421E-2</v>
      </c>
      <c r="BO194" s="42">
        <v>0.22538265057144874</v>
      </c>
      <c r="BP194" s="42">
        <v>0.39491827268271551</v>
      </c>
      <c r="BQ194" s="42">
        <v>0</v>
      </c>
      <c r="BR194" s="42">
        <v>0.45974071643114106</v>
      </c>
      <c r="BS194" s="42">
        <v>0</v>
      </c>
      <c r="BT194" s="42">
        <f t="shared" si="2"/>
        <v>14.191128839078385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2.2522324856541687</v>
      </c>
      <c r="E206" s="42">
        <v>0</v>
      </c>
      <c r="F206" s="42">
        <v>1235.1808092793785</v>
      </c>
      <c r="G206" s="42">
        <v>6.8885220266032414</v>
      </c>
      <c r="H206" s="42">
        <v>106.98104306857302</v>
      </c>
      <c r="I206" s="42">
        <v>0</v>
      </c>
      <c r="J206" s="42">
        <v>1.7715248795892817</v>
      </c>
      <c r="K206" s="42">
        <v>0</v>
      </c>
      <c r="L206" s="42">
        <v>1640.6131261405544</v>
      </c>
      <c r="M206" s="42">
        <v>268.74309534509251</v>
      </c>
      <c r="N206" s="42">
        <v>378.12734684412555</v>
      </c>
      <c r="O206" s="42">
        <v>81.738146633885293</v>
      </c>
      <c r="P206" s="42">
        <v>201.07669630272062</v>
      </c>
      <c r="Q206" s="42">
        <v>78.282152833880559</v>
      </c>
      <c r="R206" s="42">
        <v>515.72298723574409</v>
      </c>
      <c r="S206" s="42">
        <v>176.39151681875131</v>
      </c>
      <c r="T206" s="42">
        <v>132.68588697974459</v>
      </c>
      <c r="U206" s="42">
        <v>312.05857089697218</v>
      </c>
      <c r="V206" s="42">
        <v>30.769018132386705</v>
      </c>
      <c r="W206" s="42">
        <v>35.379934919319815</v>
      </c>
      <c r="X206" s="42">
        <v>64.408227215406882</v>
      </c>
      <c r="Y206" s="42">
        <v>102.44210058260387</v>
      </c>
      <c r="Z206" s="42">
        <v>516.68049036966693</v>
      </c>
      <c r="AA206" s="42">
        <v>193.47843093528016</v>
      </c>
      <c r="AB206" s="42">
        <v>2482.5915531419</v>
      </c>
      <c r="AC206" s="42">
        <v>37.405538687832987</v>
      </c>
      <c r="AD206" s="42">
        <v>114.55119906450179</v>
      </c>
      <c r="AE206" s="42">
        <v>0</v>
      </c>
      <c r="AF206" s="42">
        <v>4.5319151430912221</v>
      </c>
      <c r="AG206" s="42">
        <v>122.2311557475621</v>
      </c>
      <c r="AH206" s="42">
        <v>96.001409701008939</v>
      </c>
      <c r="AI206" s="42">
        <v>0</v>
      </c>
      <c r="AJ206" s="42">
        <v>210.58373740866477</v>
      </c>
      <c r="AK206" s="42">
        <v>1.1261162428270843</v>
      </c>
      <c r="AL206" s="42">
        <v>4.6795422163903293</v>
      </c>
      <c r="AM206" s="42">
        <v>0</v>
      </c>
      <c r="AN206" s="42">
        <v>0</v>
      </c>
      <c r="AO206" s="42">
        <v>563.05812141354215</v>
      </c>
      <c r="AP206" s="42">
        <v>5903.9459320816968</v>
      </c>
      <c r="AQ206" s="42">
        <v>616.13990964272773</v>
      </c>
      <c r="AR206" s="42">
        <v>0</v>
      </c>
      <c r="AS206" s="42">
        <v>0</v>
      </c>
      <c r="AT206" s="42">
        <v>0</v>
      </c>
      <c r="AU206" s="42">
        <v>67.408971281941277</v>
      </c>
      <c r="AV206" s="42">
        <v>0</v>
      </c>
      <c r="AW206" s="42">
        <v>0</v>
      </c>
      <c r="AX206" s="42">
        <v>990.25354573613015</v>
      </c>
      <c r="AY206" s="42">
        <v>610.40254701310312</v>
      </c>
      <c r="AZ206" s="42">
        <v>0.56305812141354217</v>
      </c>
      <c r="BA206" s="42">
        <v>2.8152906070677108</v>
      </c>
      <c r="BB206" s="42">
        <v>127.96516950567994</v>
      </c>
      <c r="BC206" s="42">
        <v>26.546082221785138</v>
      </c>
      <c r="BD206" s="42">
        <v>1.1261162428270843</v>
      </c>
      <c r="BE206" s="42">
        <v>37.16183601329378</v>
      </c>
      <c r="BF206" s="42">
        <v>7.0382265176692771</v>
      </c>
      <c r="BG206" s="42">
        <v>79.058114586543667</v>
      </c>
      <c r="BH206" s="42">
        <v>33.67703546918775</v>
      </c>
      <c r="BI206" s="42">
        <v>3556.7672203408379</v>
      </c>
      <c r="BJ206" s="42">
        <v>0</v>
      </c>
      <c r="BK206" s="42">
        <v>0</v>
      </c>
      <c r="BL206" s="42">
        <v>6.4751683962557349</v>
      </c>
      <c r="BM206" s="42">
        <v>0</v>
      </c>
      <c r="BN206" s="42">
        <v>0</v>
      </c>
      <c r="BO206" s="42">
        <v>0</v>
      </c>
      <c r="BP206" s="42">
        <v>0</v>
      </c>
      <c r="BQ206" s="42">
        <v>1.6891743642406265</v>
      </c>
      <c r="BR206" s="42">
        <v>0</v>
      </c>
      <c r="BS206" s="42">
        <v>0</v>
      </c>
      <c r="BT206" s="42">
        <f t="shared" si="3"/>
        <v>21787.46554683565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0.85751231573591224</v>
      </c>
      <c r="AC212" s="42">
        <v>0</v>
      </c>
      <c r="AD212" s="42">
        <v>0.4455701248431701</v>
      </c>
      <c r="AE212" s="42">
        <v>0</v>
      </c>
      <c r="AF212" s="42">
        <v>4.7639573096439569E-2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8.1267507046867499E-2</v>
      </c>
      <c r="AM212" s="42">
        <v>0</v>
      </c>
      <c r="AN212" s="42">
        <v>0</v>
      </c>
      <c r="AO212" s="42">
        <v>0</v>
      </c>
      <c r="AP212" s="42">
        <v>7.8689365444001362</v>
      </c>
      <c r="AQ212" s="42">
        <v>1.5917222069869221</v>
      </c>
      <c r="AR212" s="42">
        <v>0.10368612968048613</v>
      </c>
      <c r="AS212" s="42">
        <v>0</v>
      </c>
      <c r="AT212" s="42">
        <v>0.12890708014330707</v>
      </c>
      <c r="AU212" s="42">
        <v>0.59969815544929816</v>
      </c>
      <c r="AV212" s="42">
        <v>0.12050009665570009</v>
      </c>
      <c r="AW212" s="42">
        <v>0</v>
      </c>
      <c r="AX212" s="42">
        <v>11.161671743712871</v>
      </c>
      <c r="AY212" s="42">
        <v>5.5037718565533718</v>
      </c>
      <c r="AZ212" s="42">
        <v>0</v>
      </c>
      <c r="BA212" s="42">
        <v>0</v>
      </c>
      <c r="BB212" s="42">
        <v>1.0901055255597054</v>
      </c>
      <c r="BC212" s="42">
        <v>0.18215130889815132</v>
      </c>
      <c r="BD212" s="42">
        <v>0.84350067658990069</v>
      </c>
      <c r="BE212" s="42">
        <v>0.40353520740513521</v>
      </c>
      <c r="BF212" s="42">
        <v>0</v>
      </c>
      <c r="BG212" s="42">
        <v>0.44276779701396779</v>
      </c>
      <c r="BH212" s="42">
        <v>4.7639573096439569E-2</v>
      </c>
      <c r="BI212" s="42">
        <v>4.556585050282985</v>
      </c>
      <c r="BJ212" s="42">
        <v>0.48200038662280037</v>
      </c>
      <c r="BK212" s="42">
        <v>7.8465179217665174E-2</v>
      </c>
      <c r="BL212" s="42">
        <v>2.2418622633618622E-2</v>
      </c>
      <c r="BM212" s="42">
        <v>3.6430261779630262E-2</v>
      </c>
      <c r="BN212" s="42">
        <v>0.14572104711852105</v>
      </c>
      <c r="BO212" s="42">
        <v>0.63332608939972612</v>
      </c>
      <c r="BP212" s="42">
        <v>1.1097218203641217</v>
      </c>
      <c r="BQ212" s="42">
        <v>0</v>
      </c>
      <c r="BR212" s="42">
        <v>1.2918731292622732</v>
      </c>
      <c r="BS212" s="42">
        <v>0</v>
      </c>
      <c r="BT212" s="42">
        <f t="shared" si="3"/>
        <v>39.877125009549118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67.907161200006428</v>
      </c>
      <c r="AC238" s="42">
        <v>0</v>
      </c>
      <c r="AD238" s="42">
        <v>35.285093564709229</v>
      </c>
      <c r="AE238" s="42">
        <v>0</v>
      </c>
      <c r="AF238" s="42">
        <v>3.7726200666670242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6.4356459960790406</v>
      </c>
      <c r="AM238" s="42">
        <v>0</v>
      </c>
      <c r="AN238" s="42">
        <v>0</v>
      </c>
      <c r="AO238" s="42">
        <v>0</v>
      </c>
      <c r="AP238" s="42">
        <v>623.14806748241199</v>
      </c>
      <c r="AQ238" s="42">
        <v>126.0498939921688</v>
      </c>
      <c r="AR238" s="42">
        <v>8.2109966156870531</v>
      </c>
      <c r="AS238" s="42">
        <v>0</v>
      </c>
      <c r="AT238" s="42">
        <v>10.208266062746064</v>
      </c>
      <c r="AU238" s="42">
        <v>47.490629074514302</v>
      </c>
      <c r="AV238" s="42">
        <v>9.5425095803930606</v>
      </c>
      <c r="AW238" s="42">
        <v>0</v>
      </c>
      <c r="AX238" s="42">
        <v>883.90268973733862</v>
      </c>
      <c r="AY238" s="42">
        <v>435.84857711376679</v>
      </c>
      <c r="AZ238" s="42">
        <v>0</v>
      </c>
      <c r="BA238" s="42">
        <v>0</v>
      </c>
      <c r="BB238" s="42">
        <v>86.326423878439556</v>
      </c>
      <c r="BC238" s="42">
        <v>14.424723784315091</v>
      </c>
      <c r="BD238" s="42">
        <v>66.797567062751426</v>
      </c>
      <c r="BE238" s="42">
        <v>31.956311152944203</v>
      </c>
      <c r="BF238" s="42">
        <v>0</v>
      </c>
      <c r="BG238" s="42">
        <v>35.063174737258223</v>
      </c>
      <c r="BH238" s="42">
        <v>3.7726200666670242</v>
      </c>
      <c r="BI238" s="42">
        <v>360.84001343532827</v>
      </c>
      <c r="BJ238" s="42">
        <v>38.170038321572243</v>
      </c>
      <c r="BK238" s="42">
        <v>6.21372716862804</v>
      </c>
      <c r="BL238" s="42">
        <v>1.7753506196080113</v>
      </c>
      <c r="BM238" s="42">
        <v>2.8849447568630184</v>
      </c>
      <c r="BN238" s="42">
        <v>11.539779027452074</v>
      </c>
      <c r="BO238" s="42">
        <v>50.153655003926318</v>
      </c>
      <c r="BP238" s="42">
        <v>87.879855670596555</v>
      </c>
      <c r="BQ238" s="42">
        <v>0</v>
      </c>
      <c r="BR238" s="42">
        <v>102.30457945491165</v>
      </c>
      <c r="BS238" s="42">
        <v>0</v>
      </c>
      <c r="BT238" s="42">
        <f t="shared" si="3"/>
        <v>3157.9049146277498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425</v>
      </c>
      <c r="D248" s="42">
        <v>4</v>
      </c>
      <c r="E248" s="42">
        <v>0</v>
      </c>
      <c r="F248" s="42">
        <v>259</v>
      </c>
      <c r="G248" s="42">
        <v>73</v>
      </c>
      <c r="H248" s="42">
        <v>9</v>
      </c>
      <c r="I248" s="42">
        <v>1</v>
      </c>
      <c r="J248" s="42">
        <v>0</v>
      </c>
      <c r="K248" s="42">
        <v>0</v>
      </c>
      <c r="L248" s="42">
        <v>69</v>
      </c>
      <c r="M248" s="42">
        <v>398</v>
      </c>
      <c r="N248" s="42">
        <v>441</v>
      </c>
      <c r="O248" s="42">
        <v>11</v>
      </c>
      <c r="P248" s="42">
        <v>50</v>
      </c>
      <c r="Q248" s="42">
        <v>3</v>
      </c>
      <c r="R248" s="42">
        <v>27</v>
      </c>
      <c r="S248" s="42">
        <v>48</v>
      </c>
      <c r="T248" s="42">
        <v>40</v>
      </c>
      <c r="U248" s="42">
        <v>213</v>
      </c>
      <c r="V248" s="42">
        <v>0</v>
      </c>
      <c r="W248" s="42">
        <v>3</v>
      </c>
      <c r="X248" s="42">
        <v>24</v>
      </c>
      <c r="Y248" s="42">
        <v>18</v>
      </c>
      <c r="Z248" s="42">
        <v>316</v>
      </c>
      <c r="AA248" s="42">
        <v>236</v>
      </c>
      <c r="AB248" s="42">
        <v>838</v>
      </c>
      <c r="AC248" s="42">
        <v>20</v>
      </c>
      <c r="AD248" s="42">
        <v>66</v>
      </c>
      <c r="AE248" s="42">
        <v>574</v>
      </c>
      <c r="AF248" s="42">
        <v>331</v>
      </c>
      <c r="AG248" s="42">
        <v>414</v>
      </c>
      <c r="AH248" s="42">
        <v>1776</v>
      </c>
      <c r="AI248" s="42">
        <v>0</v>
      </c>
      <c r="AJ248" s="42">
        <v>1003</v>
      </c>
      <c r="AK248" s="42">
        <v>0</v>
      </c>
      <c r="AL248" s="42">
        <v>202</v>
      </c>
      <c r="AM248" s="42">
        <v>0</v>
      </c>
      <c r="AN248" s="42">
        <v>211</v>
      </c>
      <c r="AO248" s="42">
        <v>29</v>
      </c>
      <c r="AP248" s="42">
        <v>2111</v>
      </c>
      <c r="AQ248" s="42">
        <v>230</v>
      </c>
      <c r="AR248" s="42">
        <v>53</v>
      </c>
      <c r="AS248" s="42">
        <v>36</v>
      </c>
      <c r="AT248" s="42">
        <v>242</v>
      </c>
      <c r="AU248" s="42">
        <v>888</v>
      </c>
      <c r="AV248" s="42">
        <v>1748</v>
      </c>
      <c r="AW248" s="42">
        <v>0</v>
      </c>
      <c r="AX248" s="42">
        <v>955</v>
      </c>
      <c r="AY248" s="42">
        <v>688</v>
      </c>
      <c r="AZ248" s="42">
        <v>6</v>
      </c>
      <c r="BA248" s="42">
        <v>0</v>
      </c>
      <c r="BB248" s="42">
        <v>167</v>
      </c>
      <c r="BC248" s="42">
        <v>60</v>
      </c>
      <c r="BD248" s="42">
        <v>101</v>
      </c>
      <c r="BE248" s="42">
        <v>42</v>
      </c>
      <c r="BF248" s="42">
        <v>6</v>
      </c>
      <c r="BG248" s="42">
        <v>364</v>
      </c>
      <c r="BH248" s="42">
        <v>11</v>
      </c>
      <c r="BI248" s="42">
        <v>1190</v>
      </c>
      <c r="BJ248" s="42">
        <v>34</v>
      </c>
      <c r="BK248" s="42">
        <v>85</v>
      </c>
      <c r="BL248" s="42">
        <v>104</v>
      </c>
      <c r="BM248" s="42">
        <v>18</v>
      </c>
      <c r="BN248" s="42">
        <v>61</v>
      </c>
      <c r="BO248" s="42">
        <v>0</v>
      </c>
      <c r="BP248" s="42">
        <v>257</v>
      </c>
      <c r="BQ248" s="42">
        <v>1</v>
      </c>
      <c r="BR248" s="42">
        <v>532</v>
      </c>
      <c r="BS248" s="42">
        <v>0</v>
      </c>
      <c r="BT248" s="42">
        <f t="shared" si="3"/>
        <v>18122</v>
      </c>
    </row>
    <row r="249" spans="1:72" x14ac:dyDescent="0.25">
      <c r="A249" s="16" t="s">
        <v>291</v>
      </c>
      <c r="B249" s="17"/>
      <c r="C249" s="43">
        <v>1283</v>
      </c>
      <c r="D249" s="43">
        <v>61</v>
      </c>
      <c r="E249" s="43">
        <v>0</v>
      </c>
      <c r="F249" s="43">
        <v>7861</v>
      </c>
      <c r="G249" s="43">
        <v>528</v>
      </c>
      <c r="H249" s="43">
        <v>146</v>
      </c>
      <c r="I249" s="43">
        <v>15</v>
      </c>
      <c r="J249" s="43">
        <v>105</v>
      </c>
      <c r="K249" s="43">
        <v>2</v>
      </c>
      <c r="L249" s="43">
        <v>4219</v>
      </c>
      <c r="M249" s="43">
        <v>2637</v>
      </c>
      <c r="N249" s="43">
        <v>9761</v>
      </c>
      <c r="O249" s="43">
        <v>440</v>
      </c>
      <c r="P249" s="43">
        <v>1036</v>
      </c>
      <c r="Q249" s="43">
        <v>311</v>
      </c>
      <c r="R249" s="43">
        <v>1612</v>
      </c>
      <c r="S249" s="43">
        <v>1046</v>
      </c>
      <c r="T249" s="43">
        <v>859</v>
      </c>
      <c r="U249" s="43">
        <v>3533</v>
      </c>
      <c r="V249" s="43">
        <v>70</v>
      </c>
      <c r="W249" s="43">
        <v>35</v>
      </c>
      <c r="X249" s="43">
        <v>826</v>
      </c>
      <c r="Y249" s="43">
        <v>355</v>
      </c>
      <c r="Z249" s="43">
        <v>54218</v>
      </c>
      <c r="AA249" s="43">
        <v>86349</v>
      </c>
      <c r="AB249" s="43">
        <v>185016</v>
      </c>
      <c r="AC249" s="43">
        <v>8726</v>
      </c>
      <c r="AD249" s="43">
        <v>14267</v>
      </c>
      <c r="AE249" s="43">
        <v>322</v>
      </c>
      <c r="AF249" s="43">
        <v>25740</v>
      </c>
      <c r="AG249" s="43">
        <v>42860</v>
      </c>
      <c r="AH249" s="43">
        <v>109983</v>
      </c>
      <c r="AI249" s="43">
        <v>155448</v>
      </c>
      <c r="AJ249" s="43">
        <v>196481</v>
      </c>
      <c r="AK249" s="43">
        <v>312</v>
      </c>
      <c r="AL249" s="43">
        <v>8827</v>
      </c>
      <c r="AM249" s="43">
        <v>4873</v>
      </c>
      <c r="AN249" s="43">
        <v>12252</v>
      </c>
      <c r="AO249" s="43">
        <v>947</v>
      </c>
      <c r="AP249" s="43">
        <v>17658</v>
      </c>
      <c r="AQ249" s="43">
        <v>289175</v>
      </c>
      <c r="AR249" s="43">
        <v>23604</v>
      </c>
      <c r="AS249" s="43">
        <v>29446</v>
      </c>
      <c r="AT249" s="43">
        <v>18048</v>
      </c>
      <c r="AU249" s="43">
        <v>94964</v>
      </c>
      <c r="AV249" s="43">
        <v>887</v>
      </c>
      <c r="AW249" s="43">
        <v>0</v>
      </c>
      <c r="AX249" s="43">
        <v>68119</v>
      </c>
      <c r="AY249" s="43">
        <v>35796</v>
      </c>
      <c r="AZ249" s="43">
        <v>27807</v>
      </c>
      <c r="BA249" s="43">
        <v>15250</v>
      </c>
      <c r="BB249" s="43">
        <v>7292</v>
      </c>
      <c r="BC249" s="43">
        <v>17383</v>
      </c>
      <c r="BD249" s="43">
        <v>1185</v>
      </c>
      <c r="BE249" s="43">
        <v>3389</v>
      </c>
      <c r="BF249" s="43">
        <v>2476</v>
      </c>
      <c r="BG249" s="43">
        <v>58470</v>
      </c>
      <c r="BH249" s="43">
        <v>9352</v>
      </c>
      <c r="BI249" s="43">
        <v>910615</v>
      </c>
      <c r="BJ249" s="43">
        <v>83511</v>
      </c>
      <c r="BK249" s="43">
        <v>181916</v>
      </c>
      <c r="BL249" s="43">
        <v>1145513</v>
      </c>
      <c r="BM249" s="43">
        <v>234954</v>
      </c>
      <c r="BN249" s="43">
        <v>63352</v>
      </c>
      <c r="BO249" s="43">
        <v>88217</v>
      </c>
      <c r="BP249" s="43">
        <v>185206</v>
      </c>
      <c r="BQ249" s="43">
        <v>174</v>
      </c>
      <c r="BR249" s="43">
        <v>14160</v>
      </c>
      <c r="BS249" s="43">
        <v>0</v>
      </c>
      <c r="BT249" s="42">
        <f t="shared" si="3"/>
        <v>4571281</v>
      </c>
    </row>
    <row r="250" spans="1:72" ht="15.75" thickBot="1" x14ac:dyDescent="0.3">
      <c r="A250" s="18" t="s">
        <v>301</v>
      </c>
      <c r="B250" s="19"/>
      <c r="C250" s="46">
        <f>SUM(C6:C249)</f>
        <v>4672072</v>
      </c>
      <c r="D250" s="46">
        <f t="shared" ref="D250:BO250" si="4">SUM(D6:D249)</f>
        <v>361037.99999999994</v>
      </c>
      <c r="E250" s="46">
        <f t="shared" si="4"/>
        <v>65332.999999999993</v>
      </c>
      <c r="F250" s="46">
        <f t="shared" si="4"/>
        <v>1506467</v>
      </c>
      <c r="G250" s="46">
        <f t="shared" si="4"/>
        <v>2723782.9999999986</v>
      </c>
      <c r="H250" s="46">
        <f t="shared" si="4"/>
        <v>107648</v>
      </c>
      <c r="I250" s="46">
        <f t="shared" si="4"/>
        <v>296195.99999999994</v>
      </c>
      <c r="J250" s="46">
        <f t="shared" si="4"/>
        <v>286791.00000000012</v>
      </c>
      <c r="K250" s="46">
        <f t="shared" si="4"/>
        <v>113564</v>
      </c>
      <c r="L250" s="46">
        <f t="shared" si="4"/>
        <v>766687</v>
      </c>
      <c r="M250" s="46">
        <f t="shared" si="4"/>
        <v>1358119.0000000005</v>
      </c>
      <c r="N250" s="46">
        <f t="shared" si="4"/>
        <v>1279578.0000000002</v>
      </c>
      <c r="O250" s="46">
        <f t="shared" si="4"/>
        <v>644886.99999999988</v>
      </c>
      <c r="P250" s="46">
        <f t="shared" si="4"/>
        <v>655058.00000000023</v>
      </c>
      <c r="Q250" s="46">
        <f t="shared" si="4"/>
        <v>199416</v>
      </c>
      <c r="R250" s="46">
        <f t="shared" si="4"/>
        <v>977257.99999999988</v>
      </c>
      <c r="S250" s="46">
        <f t="shared" si="4"/>
        <v>1263557</v>
      </c>
      <c r="T250" s="46">
        <f t="shared" si="4"/>
        <v>341169.00000000017</v>
      </c>
      <c r="U250" s="46">
        <f t="shared" si="4"/>
        <v>3335142</v>
      </c>
      <c r="V250" s="46">
        <f t="shared" si="4"/>
        <v>110497.99999999997</v>
      </c>
      <c r="W250" s="46">
        <f t="shared" si="4"/>
        <v>156787.00000000003</v>
      </c>
      <c r="X250" s="46">
        <f t="shared" si="4"/>
        <v>1237912.0000000002</v>
      </c>
      <c r="Y250" s="46">
        <f t="shared" si="4"/>
        <v>246864.00000000006</v>
      </c>
      <c r="Z250" s="46">
        <f t="shared" si="4"/>
        <v>3872540.9999999991</v>
      </c>
      <c r="AA250" s="46">
        <f t="shared" si="4"/>
        <v>1221747.9999999998</v>
      </c>
      <c r="AB250" s="46">
        <f t="shared" si="4"/>
        <v>2969984.0000000009</v>
      </c>
      <c r="AC250" s="46">
        <f t="shared" si="4"/>
        <v>3661201.0000000005</v>
      </c>
      <c r="AD250" s="46">
        <f t="shared" si="4"/>
        <v>383393.99999999994</v>
      </c>
      <c r="AE250" s="46">
        <f t="shared" si="4"/>
        <v>3168448</v>
      </c>
      <c r="AF250" s="46">
        <f t="shared" si="4"/>
        <v>1397853</v>
      </c>
      <c r="AG250" s="46">
        <f t="shared" si="4"/>
        <v>717236.00000000012</v>
      </c>
      <c r="AH250" s="46">
        <f t="shared" si="4"/>
        <v>2014117.0000000002</v>
      </c>
      <c r="AI250" s="46">
        <f t="shared" si="4"/>
        <v>517799.00000000006</v>
      </c>
      <c r="AJ250" s="46">
        <f t="shared" si="4"/>
        <v>2359950.9999999995</v>
      </c>
      <c r="AK250" s="46">
        <f t="shared" si="4"/>
        <v>3225.0000000000005</v>
      </c>
      <c r="AL250" s="46">
        <f t="shared" si="4"/>
        <v>1305715.9999999995</v>
      </c>
      <c r="AM250" s="46">
        <f t="shared" si="4"/>
        <v>634722.99999999977</v>
      </c>
      <c r="AN250" s="46">
        <f t="shared" si="4"/>
        <v>245150.99999999994</v>
      </c>
      <c r="AO250" s="46">
        <f t="shared" si="4"/>
        <v>796792.00000000023</v>
      </c>
      <c r="AP250" s="46">
        <f t="shared" si="4"/>
        <v>5343632.0000000009</v>
      </c>
      <c r="AQ250" s="46">
        <f t="shared" si="4"/>
        <v>1509683.9999999998</v>
      </c>
      <c r="AR250" s="46">
        <f t="shared" si="4"/>
        <v>120356.00000000003</v>
      </c>
      <c r="AS250" s="46">
        <f t="shared" si="4"/>
        <v>219380.99999999997</v>
      </c>
      <c r="AT250" s="46">
        <f t="shared" si="4"/>
        <v>508110.99999999988</v>
      </c>
      <c r="AU250" s="46">
        <f t="shared" si="4"/>
        <v>790571.00000000012</v>
      </c>
      <c r="AV250" s="46">
        <f t="shared" si="4"/>
        <v>1080161.0000000002</v>
      </c>
      <c r="AW250" s="46">
        <f t="shared" si="4"/>
        <v>0</v>
      </c>
      <c r="AX250" s="46">
        <f t="shared" si="4"/>
        <v>1111839</v>
      </c>
      <c r="AY250" s="46">
        <f t="shared" si="4"/>
        <v>676299.00000000012</v>
      </c>
      <c r="AZ250" s="46">
        <f t="shared" si="4"/>
        <v>1358659.0000000002</v>
      </c>
      <c r="BA250" s="46">
        <f t="shared" si="4"/>
        <v>105136</v>
      </c>
      <c r="BB250" s="46">
        <f t="shared" si="4"/>
        <v>119688.00000000001</v>
      </c>
      <c r="BC250" s="46">
        <f t="shared" si="4"/>
        <v>222226.00000000003</v>
      </c>
      <c r="BD250" s="46">
        <f t="shared" si="4"/>
        <v>842073</v>
      </c>
      <c r="BE250" s="46">
        <f t="shared" si="4"/>
        <v>54788.000000000015</v>
      </c>
      <c r="BF250" s="46">
        <f t="shared" si="4"/>
        <v>24695.000000000004</v>
      </c>
      <c r="BG250" s="46">
        <f t="shared" si="4"/>
        <v>977395.00000000023</v>
      </c>
      <c r="BH250" s="46">
        <f t="shared" si="4"/>
        <v>67222</v>
      </c>
      <c r="BI250" s="46">
        <f t="shared" si="4"/>
        <v>5334681.9999999991</v>
      </c>
      <c r="BJ250" s="46">
        <f t="shared" si="4"/>
        <v>468396</v>
      </c>
      <c r="BK250" s="46">
        <f t="shared" si="4"/>
        <v>1014551.9999999998</v>
      </c>
      <c r="BL250" s="46">
        <f t="shared" si="4"/>
        <v>6192216.0000000009</v>
      </c>
      <c r="BM250" s="46">
        <f t="shared" si="4"/>
        <v>1183184</v>
      </c>
      <c r="BN250" s="46">
        <f t="shared" si="4"/>
        <v>439963.00000000006</v>
      </c>
      <c r="BO250" s="46">
        <f t="shared" si="4"/>
        <v>658819.99999999988</v>
      </c>
      <c r="BP250" s="46">
        <f t="shared" ref="BP250:BT250" si="5">SUM(BP6:BP249)</f>
        <v>1268973</v>
      </c>
      <c r="BQ250" s="46">
        <f t="shared" si="5"/>
        <v>8177.0000000000018</v>
      </c>
      <c r="BR250" s="46">
        <f t="shared" si="5"/>
        <v>339971.00000000012</v>
      </c>
      <c r="BS250" s="46">
        <f t="shared" si="5"/>
        <v>0</v>
      </c>
      <c r="BT250" s="46">
        <f t="shared" si="5"/>
        <v>80016553.000000015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opLeftCell="A217" workbookViewId="0">
      <selection activeCell="A242" sqref="A242:XFD246"/>
    </sheetView>
  </sheetViews>
  <sheetFormatPr defaultRowHeight="15" x14ac:dyDescent="0.25"/>
  <cols>
    <col min="1" max="1" width="8.28515625" style="1" customWidth="1"/>
    <col min="2" max="2" width="45.8554687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7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7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6"/>
    </row>
    <row r="4" spans="1:72" ht="21.95" customHeight="1" thickBot="1" x14ac:dyDescent="0.35">
      <c r="A4" s="4"/>
      <c r="B4" s="36" t="s">
        <v>296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23748.034802423233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f>SUM(C6:BS6)</f>
        <v>23748.034802423233</v>
      </c>
    </row>
    <row r="7" spans="1:72" x14ac:dyDescent="0.25">
      <c r="A7" s="10" t="s">
        <v>60</v>
      </c>
      <c r="B7" s="8" t="s">
        <v>5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0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42">
        <v>0</v>
      </c>
      <c r="BA9" s="42">
        <v>0</v>
      </c>
      <c r="BB9" s="42">
        <v>0</v>
      </c>
      <c r="BC9" s="42">
        <v>0</v>
      </c>
      <c r="BD9" s="42">
        <v>0</v>
      </c>
      <c r="BE9" s="42">
        <v>0</v>
      </c>
      <c r="BF9" s="42">
        <v>0</v>
      </c>
      <c r="BG9" s="42">
        <v>0</v>
      </c>
      <c r="BH9" s="42">
        <v>0</v>
      </c>
      <c r="BI9" s="42">
        <v>0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2">
        <v>0</v>
      </c>
      <c r="BS9" s="42">
        <v>0</v>
      </c>
      <c r="BT9" s="42">
        <f t="shared" si="0"/>
        <v>0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0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0</v>
      </c>
      <c r="BL10" s="42">
        <v>0</v>
      </c>
      <c r="BM10" s="42">
        <v>0</v>
      </c>
      <c r="BN10" s="42">
        <v>0</v>
      </c>
      <c r="BO10" s="42">
        <v>0</v>
      </c>
      <c r="BP10" s="42">
        <v>0</v>
      </c>
      <c r="BQ10" s="42">
        <v>0</v>
      </c>
      <c r="BR10" s="42">
        <v>0</v>
      </c>
      <c r="BS10" s="42">
        <v>0</v>
      </c>
      <c r="BT10" s="42">
        <f t="shared" si="0"/>
        <v>0</v>
      </c>
    </row>
    <row r="11" spans="1:72" x14ac:dyDescent="0.25">
      <c r="A11" s="10" t="s">
        <v>67</v>
      </c>
      <c r="B11" s="8" t="s">
        <v>68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0</v>
      </c>
      <c r="BL11" s="42">
        <v>0</v>
      </c>
      <c r="BM11" s="42">
        <v>0</v>
      </c>
      <c r="BN11" s="42">
        <v>0</v>
      </c>
      <c r="BO11" s="42">
        <v>0</v>
      </c>
      <c r="BP11" s="42">
        <v>0</v>
      </c>
      <c r="BQ11" s="42">
        <v>0</v>
      </c>
      <c r="BR11" s="42">
        <v>0</v>
      </c>
      <c r="BS11" s="42">
        <v>0</v>
      </c>
      <c r="BT11" s="42">
        <f t="shared" si="0"/>
        <v>0</v>
      </c>
    </row>
    <row r="12" spans="1:72" x14ac:dyDescent="0.25">
      <c r="A12" s="10" t="s">
        <v>69</v>
      </c>
      <c r="B12" s="8" t="s">
        <v>70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42">
        <v>0</v>
      </c>
      <c r="BA12" s="42">
        <v>0</v>
      </c>
      <c r="BB12" s="42">
        <v>0</v>
      </c>
      <c r="BC12" s="42">
        <v>0</v>
      </c>
      <c r="BD12" s="42">
        <v>0</v>
      </c>
      <c r="BE12" s="42">
        <v>0</v>
      </c>
      <c r="BF12" s="42">
        <v>0</v>
      </c>
      <c r="BG12" s="42">
        <v>0</v>
      </c>
      <c r="BH12" s="42">
        <v>0</v>
      </c>
      <c r="BI12" s="42">
        <v>0</v>
      </c>
      <c r="BJ12" s="42">
        <v>0</v>
      </c>
      <c r="BK12" s="42">
        <v>0</v>
      </c>
      <c r="BL12" s="42">
        <v>0</v>
      </c>
      <c r="BM12" s="42">
        <v>0</v>
      </c>
      <c r="BN12" s="42">
        <v>0</v>
      </c>
      <c r="BO12" s="42">
        <v>0</v>
      </c>
      <c r="BP12" s="42">
        <v>0</v>
      </c>
      <c r="BQ12" s="42">
        <v>0</v>
      </c>
      <c r="BR12" s="42">
        <v>0</v>
      </c>
      <c r="BS12" s="42">
        <v>0</v>
      </c>
      <c r="BT12" s="42">
        <f t="shared" si="0"/>
        <v>0</v>
      </c>
    </row>
    <row r="13" spans="1:72" x14ac:dyDescent="0.25">
      <c r="A13" s="10" t="s">
        <v>71</v>
      </c>
      <c r="B13" s="8" t="s">
        <v>72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42">
        <v>0</v>
      </c>
      <c r="BA13" s="42">
        <v>0</v>
      </c>
      <c r="BB13" s="42">
        <v>0</v>
      </c>
      <c r="BC13" s="42">
        <v>0</v>
      </c>
      <c r="BD13" s="42">
        <v>0</v>
      </c>
      <c r="BE13" s="42">
        <v>0</v>
      </c>
      <c r="BF13" s="42">
        <v>0</v>
      </c>
      <c r="BG13" s="42">
        <v>0</v>
      </c>
      <c r="BH13" s="42">
        <v>0</v>
      </c>
      <c r="BI13" s="42">
        <v>0</v>
      </c>
      <c r="BJ13" s="42">
        <v>0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42">
        <v>0</v>
      </c>
      <c r="BR13" s="42">
        <v>0</v>
      </c>
      <c r="BS13" s="42">
        <v>0</v>
      </c>
      <c r="BT13" s="42">
        <f t="shared" si="0"/>
        <v>0</v>
      </c>
    </row>
    <row r="14" spans="1:72" x14ac:dyDescent="0.25">
      <c r="A14" s="10" t="s">
        <v>73</v>
      </c>
      <c r="B14" s="8" t="s">
        <v>74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42">
        <v>0</v>
      </c>
      <c r="BA14" s="42">
        <v>0</v>
      </c>
      <c r="BB14" s="42">
        <v>0</v>
      </c>
      <c r="BC14" s="42">
        <v>0</v>
      </c>
      <c r="BD14" s="42">
        <v>0</v>
      </c>
      <c r="BE14" s="42">
        <v>0</v>
      </c>
      <c r="BF14" s="42">
        <v>0</v>
      </c>
      <c r="BG14" s="42">
        <v>0</v>
      </c>
      <c r="BH14" s="42">
        <v>0</v>
      </c>
      <c r="BI14" s="42">
        <v>0</v>
      </c>
      <c r="BJ14" s="42">
        <v>0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42">
        <v>0</v>
      </c>
      <c r="BR14" s="42">
        <v>0</v>
      </c>
      <c r="BS14" s="42">
        <v>0</v>
      </c>
      <c r="BT14" s="42">
        <f t="shared" si="0"/>
        <v>0</v>
      </c>
    </row>
    <row r="15" spans="1:72" x14ac:dyDescent="0.25">
      <c r="A15" s="10" t="s">
        <v>75</v>
      </c>
      <c r="B15" s="8" t="s">
        <v>76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>
        <v>0</v>
      </c>
      <c r="BS15" s="42">
        <v>0</v>
      </c>
      <c r="BT15" s="42">
        <f t="shared" si="0"/>
        <v>0</v>
      </c>
    </row>
    <row r="16" spans="1:72" x14ac:dyDescent="0.25">
      <c r="A16" s="10" t="s">
        <v>77</v>
      </c>
      <c r="B16" s="8" t="s">
        <v>78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42">
        <v>0</v>
      </c>
      <c r="BB16" s="42">
        <v>0</v>
      </c>
      <c r="BC16" s="42">
        <v>0</v>
      </c>
      <c r="BD16" s="42">
        <v>0</v>
      </c>
      <c r="BE16" s="42">
        <v>0</v>
      </c>
      <c r="BF16" s="42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f t="shared" si="0"/>
        <v>0</v>
      </c>
    </row>
    <row r="17" spans="1:72" x14ac:dyDescent="0.25">
      <c r="A17" s="10" t="s">
        <v>79</v>
      </c>
      <c r="B17" s="8" t="s">
        <v>80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>
        <v>0</v>
      </c>
      <c r="BS17" s="42">
        <v>0</v>
      </c>
      <c r="BT17" s="42">
        <f t="shared" si="0"/>
        <v>0</v>
      </c>
    </row>
    <row r="18" spans="1:72" x14ac:dyDescent="0.25">
      <c r="A18" s="10" t="s">
        <v>81</v>
      </c>
      <c r="B18" s="8" t="s">
        <v>82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>
        <v>0</v>
      </c>
      <c r="BS18" s="42">
        <v>0</v>
      </c>
      <c r="BT18" s="42">
        <f t="shared" si="0"/>
        <v>0</v>
      </c>
    </row>
    <row r="19" spans="1:72" x14ac:dyDescent="0.25">
      <c r="A19" s="10" t="s">
        <v>83</v>
      </c>
      <c r="B19" s="8" t="s">
        <v>84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>
        <f t="shared" si="0"/>
        <v>0</v>
      </c>
    </row>
    <row r="20" spans="1:72" x14ac:dyDescent="0.25">
      <c r="A20" s="10" t="s">
        <v>85</v>
      </c>
      <c r="B20" s="8" t="s">
        <v>86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>
        <f t="shared" si="0"/>
        <v>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f t="shared" si="0"/>
        <v>0</v>
      </c>
    </row>
    <row r="22" spans="1:72" x14ac:dyDescent="0.25">
      <c r="A22" s="10" t="s">
        <v>89</v>
      </c>
      <c r="B22" s="8" t="s">
        <v>90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f t="shared" si="0"/>
        <v>0</v>
      </c>
    </row>
    <row r="23" spans="1:72" x14ac:dyDescent="0.25">
      <c r="A23" s="10" t="s">
        <v>91</v>
      </c>
      <c r="B23" s="8" t="s">
        <v>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f t="shared" si="0"/>
        <v>0</v>
      </c>
    </row>
    <row r="24" spans="1:72" x14ac:dyDescent="0.25">
      <c r="A24" s="10" t="s">
        <v>92</v>
      </c>
      <c r="B24" s="8" t="s">
        <v>8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f t="shared" si="0"/>
        <v>0</v>
      </c>
    </row>
    <row r="25" spans="1:72" x14ac:dyDescent="0.25">
      <c r="A25" s="10" t="s">
        <v>93</v>
      </c>
      <c r="B25" s="8" t="s">
        <v>94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f t="shared" si="0"/>
        <v>0</v>
      </c>
    </row>
    <row r="26" spans="1:72" x14ac:dyDescent="0.25">
      <c r="A26" s="10" t="s">
        <v>95</v>
      </c>
      <c r="B26" s="8" t="s">
        <v>96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f t="shared" si="0"/>
        <v>0</v>
      </c>
    </row>
    <row r="27" spans="1:72" x14ac:dyDescent="0.25">
      <c r="A27" s="10" t="s">
        <v>97</v>
      </c>
      <c r="B27" s="8" t="s">
        <v>98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f t="shared" si="0"/>
        <v>0</v>
      </c>
    </row>
    <row r="28" spans="1:72" x14ac:dyDescent="0.25">
      <c r="A28" s="10" t="s">
        <v>99</v>
      </c>
      <c r="B28" s="8" t="s">
        <v>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f t="shared" si="0"/>
        <v>0</v>
      </c>
    </row>
    <row r="29" spans="1:72" x14ac:dyDescent="0.25">
      <c r="A29" s="10" t="s">
        <v>100</v>
      </c>
      <c r="B29" s="8" t="s">
        <v>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f t="shared" si="0"/>
        <v>0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f t="shared" si="0"/>
        <v>0</v>
      </c>
    </row>
    <row r="31" spans="1:72" x14ac:dyDescent="0.25">
      <c r="A31" s="10" t="s">
        <v>103</v>
      </c>
      <c r="B31" s="8" t="s">
        <v>104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f t="shared" si="0"/>
        <v>0</v>
      </c>
    </row>
    <row r="32" spans="1:72" x14ac:dyDescent="0.25">
      <c r="A32" s="10" t="s">
        <v>105</v>
      </c>
      <c r="B32" s="8" t="s">
        <v>14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f t="shared" si="0"/>
        <v>0</v>
      </c>
    </row>
    <row r="33" spans="1:72" x14ac:dyDescent="0.25">
      <c r="A33" s="10" t="s">
        <v>106</v>
      </c>
      <c r="B33" s="8" t="s">
        <v>107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f t="shared" si="0"/>
        <v>0</v>
      </c>
    </row>
    <row r="34" spans="1:72" x14ac:dyDescent="0.25">
      <c r="A34" s="10" t="s">
        <v>108</v>
      </c>
      <c r="B34" s="8" t="s">
        <v>109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f t="shared" si="0"/>
        <v>0</v>
      </c>
    </row>
    <row r="35" spans="1:72" x14ac:dyDescent="0.25">
      <c r="A35" s="10" t="s">
        <v>110</v>
      </c>
      <c r="B35" s="8" t="s">
        <v>111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f t="shared" si="0"/>
        <v>0</v>
      </c>
    </row>
    <row r="36" spans="1:72" x14ac:dyDescent="0.25">
      <c r="A36" s="10" t="s">
        <v>112</v>
      </c>
      <c r="B36" s="8" t="s">
        <v>113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f t="shared" si="0"/>
        <v>0</v>
      </c>
    </row>
    <row r="37" spans="1:72" x14ac:dyDescent="0.25">
      <c r="A37" s="10" t="s">
        <v>114</v>
      </c>
      <c r="B37" s="8" t="s">
        <v>115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f t="shared" si="0"/>
        <v>0</v>
      </c>
    </row>
    <row r="38" spans="1:72" x14ac:dyDescent="0.25">
      <c r="A38" s="10" t="s">
        <v>116</v>
      </c>
      <c r="B38" s="8" t="s">
        <v>117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f t="shared" si="0"/>
        <v>0</v>
      </c>
    </row>
    <row r="39" spans="1:72" x14ac:dyDescent="0.25">
      <c r="A39" s="10" t="s">
        <v>118</v>
      </c>
      <c r="B39" s="8" t="s">
        <v>119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f t="shared" si="0"/>
        <v>0</v>
      </c>
    </row>
    <row r="40" spans="1:72" x14ac:dyDescent="0.25">
      <c r="A40" s="10" t="s">
        <v>120</v>
      </c>
      <c r="B40" s="8" t="s">
        <v>121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42">
        <f t="shared" si="0"/>
        <v>0</v>
      </c>
    </row>
    <row r="41" spans="1:72" x14ac:dyDescent="0.25">
      <c r="A41" s="10" t="s">
        <v>122</v>
      </c>
      <c r="B41" s="8" t="s">
        <v>123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f t="shared" si="0"/>
        <v>0</v>
      </c>
    </row>
    <row r="42" spans="1:72" x14ac:dyDescent="0.25">
      <c r="A42" s="10" t="s">
        <v>124</v>
      </c>
      <c r="B42" s="8" t="s">
        <v>125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f t="shared" si="0"/>
        <v>0</v>
      </c>
    </row>
    <row r="43" spans="1:72" x14ac:dyDescent="0.25">
      <c r="A43" s="10" t="s">
        <v>126</v>
      </c>
      <c r="B43" s="8" t="s">
        <v>127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f t="shared" si="0"/>
        <v>0</v>
      </c>
    </row>
    <row r="44" spans="1:72" x14ac:dyDescent="0.25">
      <c r="A44" s="10" t="s">
        <v>128</v>
      </c>
      <c r="B44" s="8" t="s">
        <v>129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>
        <v>0</v>
      </c>
      <c r="BS44" s="42">
        <v>0</v>
      </c>
      <c r="BT44" s="42">
        <f t="shared" si="0"/>
        <v>0</v>
      </c>
    </row>
    <row r="45" spans="1:72" x14ac:dyDescent="0.25">
      <c r="A45" s="10" t="s">
        <v>130</v>
      </c>
      <c r="B45" s="8" t="s">
        <v>131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f t="shared" si="0"/>
        <v>0</v>
      </c>
    </row>
    <row r="46" spans="1:72" x14ac:dyDescent="0.25">
      <c r="A46" s="10" t="s">
        <v>132</v>
      </c>
      <c r="B46" s="8" t="s">
        <v>133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>
        <v>0</v>
      </c>
      <c r="BS46" s="42">
        <v>0</v>
      </c>
      <c r="BT46" s="42">
        <f t="shared" si="0"/>
        <v>0</v>
      </c>
    </row>
    <row r="47" spans="1:72" x14ac:dyDescent="0.25">
      <c r="A47" s="10" t="s">
        <v>134</v>
      </c>
      <c r="B47" s="8" t="s">
        <v>135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42">
        <f t="shared" si="0"/>
        <v>0</v>
      </c>
    </row>
    <row r="48" spans="1:72" x14ac:dyDescent="0.25">
      <c r="A48" s="10" t="s">
        <v>136</v>
      </c>
      <c r="B48" s="8" t="s">
        <v>137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>
        <v>0</v>
      </c>
      <c r="BS48" s="42">
        <v>0</v>
      </c>
      <c r="BT48" s="42">
        <f t="shared" si="0"/>
        <v>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>
        <v>0</v>
      </c>
      <c r="BS49" s="42">
        <v>0</v>
      </c>
      <c r="BT49" s="42">
        <f t="shared" si="0"/>
        <v>0</v>
      </c>
    </row>
    <row r="50" spans="1:72" x14ac:dyDescent="0.25">
      <c r="A50" s="10" t="s">
        <v>140</v>
      </c>
      <c r="B50" s="8" t="s">
        <v>22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>
        <v>0</v>
      </c>
      <c r="BS50" s="42">
        <v>0</v>
      </c>
      <c r="BT50" s="42">
        <f t="shared" si="0"/>
        <v>0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f t="shared" si="0"/>
        <v>0</v>
      </c>
    </row>
    <row r="52" spans="1:72" x14ac:dyDescent="0.25">
      <c r="A52" s="10" t="s">
        <v>143</v>
      </c>
      <c r="B52" s="8" t="s">
        <v>144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>
        <v>0</v>
      </c>
      <c r="AZ52" s="42">
        <v>0</v>
      </c>
      <c r="BA52" s="42">
        <v>0</v>
      </c>
      <c r="BB52" s="42">
        <v>0</v>
      </c>
      <c r="BC52" s="42">
        <v>0</v>
      </c>
      <c r="BD52" s="42">
        <v>0</v>
      </c>
      <c r="BE52" s="42">
        <v>0</v>
      </c>
      <c r="BF52" s="42">
        <v>0</v>
      </c>
      <c r="BG52" s="42">
        <v>0</v>
      </c>
      <c r="BH52" s="42">
        <v>0</v>
      </c>
      <c r="BI52" s="42">
        <v>0</v>
      </c>
      <c r="BJ52" s="42">
        <v>0</v>
      </c>
      <c r="BK52" s="42">
        <v>0</v>
      </c>
      <c r="BL52" s="42">
        <v>0</v>
      </c>
      <c r="BM52" s="42">
        <v>0</v>
      </c>
      <c r="BN52" s="42">
        <v>0</v>
      </c>
      <c r="BO52" s="42">
        <v>0</v>
      </c>
      <c r="BP52" s="42">
        <v>0</v>
      </c>
      <c r="BQ52" s="42">
        <v>0</v>
      </c>
      <c r="BR52" s="42">
        <v>0</v>
      </c>
      <c r="BS52" s="42">
        <v>0</v>
      </c>
      <c r="BT52" s="42">
        <f t="shared" si="0"/>
        <v>0</v>
      </c>
    </row>
    <row r="53" spans="1:72" x14ac:dyDescent="0.25">
      <c r="A53" s="10" t="s">
        <v>145</v>
      </c>
      <c r="B53" s="8" t="s">
        <v>146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>
        <v>0</v>
      </c>
      <c r="BS53" s="42">
        <v>0</v>
      </c>
      <c r="BT53" s="42">
        <f t="shared" si="0"/>
        <v>0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f t="shared" si="0"/>
        <v>0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f t="shared" si="0"/>
        <v>0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42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42">
        <v>0</v>
      </c>
      <c r="BA57" s="42">
        <v>0</v>
      </c>
      <c r="BB57" s="42">
        <v>0</v>
      </c>
      <c r="BC57" s="42">
        <v>0</v>
      </c>
      <c r="BD57" s="42">
        <v>0</v>
      </c>
      <c r="BE57" s="42">
        <v>0</v>
      </c>
      <c r="BF57" s="42">
        <v>0</v>
      </c>
      <c r="BG57" s="42">
        <v>0</v>
      </c>
      <c r="BH57" s="42">
        <v>0</v>
      </c>
      <c r="BI57" s="42">
        <v>0</v>
      </c>
      <c r="BJ57" s="42">
        <v>0</v>
      </c>
      <c r="BK57" s="42">
        <v>0</v>
      </c>
      <c r="BL57" s="42">
        <v>0</v>
      </c>
      <c r="BM57" s="42">
        <v>0</v>
      </c>
      <c r="BN57" s="42">
        <v>0</v>
      </c>
      <c r="BO57" s="42">
        <v>0</v>
      </c>
      <c r="BP57" s="42">
        <v>0</v>
      </c>
      <c r="BQ57" s="42">
        <v>0</v>
      </c>
      <c r="BR57" s="42">
        <v>0</v>
      </c>
      <c r="BS57" s="42">
        <v>0</v>
      </c>
      <c r="BT57" s="42">
        <f t="shared" si="0"/>
        <v>0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42">
        <v>0</v>
      </c>
      <c r="BA58" s="42">
        <v>0</v>
      </c>
      <c r="BB58" s="42">
        <v>0</v>
      </c>
      <c r="BC58" s="42">
        <v>0</v>
      </c>
      <c r="BD58" s="42">
        <v>0</v>
      </c>
      <c r="BE58" s="42">
        <v>0</v>
      </c>
      <c r="BF58" s="42">
        <v>0</v>
      </c>
      <c r="BG58" s="42">
        <v>0</v>
      </c>
      <c r="BH58" s="42">
        <v>0</v>
      </c>
      <c r="BI58" s="42">
        <v>0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2">
        <v>0</v>
      </c>
      <c r="BR58" s="42">
        <v>0</v>
      </c>
      <c r="BS58" s="42">
        <v>0</v>
      </c>
      <c r="BT58" s="42">
        <f t="shared" si="0"/>
        <v>0</v>
      </c>
    </row>
    <row r="59" spans="1:72" x14ac:dyDescent="0.25">
      <c r="A59" s="10" t="s">
        <v>157</v>
      </c>
      <c r="B59" s="8" t="s">
        <v>24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2">
        <v>0</v>
      </c>
      <c r="BR59" s="42">
        <v>0</v>
      </c>
      <c r="BS59" s="42">
        <v>0</v>
      </c>
      <c r="BT59" s="42">
        <f t="shared" si="0"/>
        <v>0</v>
      </c>
    </row>
    <row r="60" spans="1:72" x14ac:dyDescent="0.25">
      <c r="A60" s="10" t="s">
        <v>158</v>
      </c>
      <c r="B60" s="8" t="s">
        <v>159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f t="shared" si="0"/>
        <v>0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f t="shared" si="0"/>
        <v>0</v>
      </c>
    </row>
    <row r="62" spans="1:72" x14ac:dyDescent="0.25">
      <c r="A62" s="10" t="s">
        <v>162</v>
      </c>
      <c r="B62" s="8" t="s">
        <v>163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f t="shared" si="0"/>
        <v>0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f t="shared" si="0"/>
        <v>0</v>
      </c>
    </row>
    <row r="64" spans="1:72" x14ac:dyDescent="0.25">
      <c r="A64" s="10" t="s">
        <v>166</v>
      </c>
      <c r="B64" s="8" t="s">
        <v>27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f t="shared" si="0"/>
        <v>0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f t="shared" si="0"/>
        <v>0</v>
      </c>
    </row>
    <row r="66" spans="1:72" x14ac:dyDescent="0.25">
      <c r="A66" s="10" t="s">
        <v>168</v>
      </c>
      <c r="B66" s="8" t="s">
        <v>169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f t="shared" si="0"/>
        <v>0</v>
      </c>
    </row>
    <row r="67" spans="1:72" x14ac:dyDescent="0.25">
      <c r="A67" s="10" t="s">
        <v>170</v>
      </c>
      <c r="B67" s="8" t="s">
        <v>29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>
        <v>0</v>
      </c>
      <c r="BS67" s="42">
        <v>0</v>
      </c>
      <c r="BT67" s="42">
        <f t="shared" si="0"/>
        <v>0</v>
      </c>
    </row>
    <row r="68" spans="1:72" x14ac:dyDescent="0.25">
      <c r="A68" s="10" t="s">
        <v>171</v>
      </c>
      <c r="B68" s="8" t="s">
        <v>172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f t="shared" si="0"/>
        <v>0</v>
      </c>
    </row>
    <row r="69" spans="1:72" x14ac:dyDescent="0.25">
      <c r="A69" s="10" t="s">
        <v>173</v>
      </c>
      <c r="B69" s="8" t="s">
        <v>174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f t="shared" si="0"/>
        <v>0</v>
      </c>
    </row>
    <row r="70" spans="1:72" x14ac:dyDescent="0.25">
      <c r="A70" s="10" t="s">
        <v>175</v>
      </c>
      <c r="B70" s="8" t="s">
        <v>176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f t="shared" si="0"/>
        <v>0</v>
      </c>
    </row>
    <row r="71" spans="1:72" x14ac:dyDescent="0.25">
      <c r="A71" s="10" t="s">
        <v>177</v>
      </c>
      <c r="B71" s="8" t="s">
        <v>178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f t="shared" ref="BT71:BT134" si="1">SUM(C71:BS71)</f>
        <v>0</v>
      </c>
    </row>
    <row r="72" spans="1:72" x14ac:dyDescent="0.25">
      <c r="A72" s="10" t="s">
        <v>179</v>
      </c>
      <c r="B72" s="8" t="s">
        <v>180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f t="shared" si="1"/>
        <v>0</v>
      </c>
    </row>
    <row r="73" spans="1:72" x14ac:dyDescent="0.25">
      <c r="A73" s="10" t="s">
        <v>181</v>
      </c>
      <c r="B73" s="8" t="s">
        <v>182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>
        <f t="shared" si="1"/>
        <v>0</v>
      </c>
    </row>
    <row r="74" spans="1:72" x14ac:dyDescent="0.25">
      <c r="A74" s="10" t="s">
        <v>183</v>
      </c>
      <c r="B74" s="8" t="s">
        <v>33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>
        <f t="shared" si="1"/>
        <v>0</v>
      </c>
    </row>
    <row r="75" spans="1:72" x14ac:dyDescent="0.25">
      <c r="A75" s="10" t="s">
        <v>184</v>
      </c>
      <c r="B75" s="8" t="s">
        <v>185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f t="shared" si="1"/>
        <v>0</v>
      </c>
    </row>
    <row r="76" spans="1:72" x14ac:dyDescent="0.25">
      <c r="A76" s="10" t="s">
        <v>186</v>
      </c>
      <c r="B76" s="8" t="s">
        <v>187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>
        <v>0</v>
      </c>
      <c r="BS76" s="42">
        <v>0</v>
      </c>
      <c r="BT76" s="42">
        <f t="shared" si="1"/>
        <v>0</v>
      </c>
    </row>
    <row r="77" spans="1:72" x14ac:dyDescent="0.25">
      <c r="A77" s="10" t="s">
        <v>188</v>
      </c>
      <c r="B77" s="8" t="s">
        <v>189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>
        <v>0</v>
      </c>
      <c r="BS77" s="42">
        <v>0</v>
      </c>
      <c r="BT77" s="42">
        <f t="shared" si="1"/>
        <v>0</v>
      </c>
    </row>
    <row r="78" spans="1:72" x14ac:dyDescent="0.25">
      <c r="A78" s="10" t="s">
        <v>190</v>
      </c>
      <c r="B78" s="8" t="s">
        <v>191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>
        <v>0</v>
      </c>
      <c r="BS78" s="42">
        <v>0</v>
      </c>
      <c r="BT78" s="42">
        <f t="shared" si="1"/>
        <v>0</v>
      </c>
    </row>
    <row r="79" spans="1:72" x14ac:dyDescent="0.25">
      <c r="A79" s="10" t="s">
        <v>192</v>
      </c>
      <c r="B79" s="8" t="s">
        <v>36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>
        <v>0</v>
      </c>
      <c r="BS79" s="42">
        <v>0</v>
      </c>
      <c r="BT79" s="42">
        <f t="shared" si="1"/>
        <v>0</v>
      </c>
    </row>
    <row r="80" spans="1:72" x14ac:dyDescent="0.25">
      <c r="A80" s="10" t="s">
        <v>193</v>
      </c>
      <c r="B80" s="8" t="s">
        <v>194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>
        <v>0</v>
      </c>
      <c r="BS80" s="42">
        <v>0</v>
      </c>
      <c r="BT80" s="42">
        <f t="shared" si="1"/>
        <v>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f t="shared" si="1"/>
        <v>0</v>
      </c>
    </row>
    <row r="82" spans="1:72" x14ac:dyDescent="0.25">
      <c r="A82" s="10" t="s">
        <v>197</v>
      </c>
      <c r="B82" s="8" t="s">
        <v>40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f t="shared" si="1"/>
        <v>0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f t="shared" si="1"/>
        <v>0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42"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42">
        <v>0</v>
      </c>
      <c r="BA85" s="42">
        <v>0</v>
      </c>
      <c r="BB85" s="42">
        <v>0</v>
      </c>
      <c r="BC85" s="42">
        <v>0</v>
      </c>
      <c r="BD85" s="42">
        <v>0</v>
      </c>
      <c r="BE85" s="42">
        <v>0</v>
      </c>
      <c r="BF85" s="42">
        <v>0</v>
      </c>
      <c r="BG85" s="42">
        <v>0</v>
      </c>
      <c r="BH85" s="42">
        <v>0</v>
      </c>
      <c r="BI85" s="42">
        <v>0</v>
      </c>
      <c r="BJ85" s="42">
        <v>0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42">
        <v>0</v>
      </c>
      <c r="BR85" s="42">
        <v>0</v>
      </c>
      <c r="BS85" s="42">
        <v>0</v>
      </c>
      <c r="BT85" s="42">
        <f t="shared" si="1"/>
        <v>0</v>
      </c>
    </row>
    <row r="86" spans="1:72" x14ac:dyDescent="0.25">
      <c r="A86" s="10" t="s">
        <v>204</v>
      </c>
      <c r="B86" s="8" t="s">
        <v>205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0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42"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42">
        <v>0</v>
      </c>
      <c r="BA86" s="42">
        <v>0</v>
      </c>
      <c r="BB86" s="42">
        <v>0</v>
      </c>
      <c r="BC86" s="42">
        <v>0</v>
      </c>
      <c r="BD86" s="42">
        <v>0</v>
      </c>
      <c r="BE86" s="42">
        <v>0</v>
      </c>
      <c r="BF86" s="42">
        <v>0</v>
      </c>
      <c r="BG86" s="42">
        <v>0</v>
      </c>
      <c r="BH86" s="42">
        <v>0</v>
      </c>
      <c r="BI86" s="42">
        <v>0</v>
      </c>
      <c r="BJ86" s="42">
        <v>0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42">
        <v>0</v>
      </c>
      <c r="BR86" s="42">
        <v>0</v>
      </c>
      <c r="BS86" s="42">
        <v>0</v>
      </c>
      <c r="BT86" s="42">
        <f t="shared" si="1"/>
        <v>0</v>
      </c>
    </row>
    <row r="87" spans="1:72" x14ac:dyDescent="0.25">
      <c r="A87" s="10" t="s">
        <v>206</v>
      </c>
      <c r="B87" s="8" t="s">
        <v>207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>
        <f t="shared" si="1"/>
        <v>0</v>
      </c>
    </row>
    <row r="88" spans="1:72" x14ac:dyDescent="0.25">
      <c r="A88" s="10" t="s">
        <v>208</v>
      </c>
      <c r="B88" s="8" t="s">
        <v>209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f t="shared" si="1"/>
        <v>0</v>
      </c>
    </row>
    <row r="89" spans="1:72" x14ac:dyDescent="0.25">
      <c r="A89" s="10" t="s">
        <v>210</v>
      </c>
      <c r="B89" s="8" t="s">
        <v>211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f t="shared" si="1"/>
        <v>0</v>
      </c>
    </row>
    <row r="90" spans="1:72" x14ac:dyDescent="0.25">
      <c r="A90" s="10" t="s">
        <v>212</v>
      </c>
      <c r="B90" s="8" t="s">
        <v>42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0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>
        <f t="shared" si="1"/>
        <v>0</v>
      </c>
    </row>
    <row r="92" spans="1:72" x14ac:dyDescent="0.25">
      <c r="A92" s="10" t="s">
        <v>215</v>
      </c>
      <c r="B92" s="8" t="s">
        <v>216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>
        <f t="shared" si="1"/>
        <v>0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>
        <f t="shared" si="1"/>
        <v>0</v>
      </c>
    </row>
    <row r="94" spans="1:72" x14ac:dyDescent="0.25">
      <c r="A94" s="10" t="s">
        <v>219</v>
      </c>
      <c r="B94" s="8" t="s">
        <v>44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42">
        <v>0</v>
      </c>
      <c r="BR94" s="42">
        <v>0</v>
      </c>
      <c r="BS94" s="42">
        <v>0</v>
      </c>
      <c r="BT94" s="42">
        <f t="shared" si="1"/>
        <v>0</v>
      </c>
    </row>
    <row r="95" spans="1:72" x14ac:dyDescent="0.25">
      <c r="A95" s="10" t="s">
        <v>220</v>
      </c>
      <c r="B95" s="8" t="s">
        <v>45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42">
        <v>0</v>
      </c>
      <c r="BA95" s="42">
        <v>0</v>
      </c>
      <c r="BB95" s="42">
        <v>0</v>
      </c>
      <c r="BC95" s="42">
        <v>0</v>
      </c>
      <c r="BD95" s="42">
        <v>0</v>
      </c>
      <c r="BE95" s="42">
        <v>0</v>
      </c>
      <c r="BF95" s="42">
        <v>0</v>
      </c>
      <c r="BG95" s="42">
        <v>0</v>
      </c>
      <c r="BH95" s="42">
        <v>0</v>
      </c>
      <c r="BI95" s="42">
        <v>0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42">
        <v>0</v>
      </c>
      <c r="BR95" s="42">
        <v>0</v>
      </c>
      <c r="BS95" s="42">
        <v>0</v>
      </c>
      <c r="BT95" s="42">
        <f t="shared" si="1"/>
        <v>0</v>
      </c>
    </row>
    <row r="96" spans="1:72" x14ac:dyDescent="0.25">
      <c r="A96" s="10" t="s">
        <v>221</v>
      </c>
      <c r="B96" s="8" t="s">
        <v>222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42"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42">
        <v>0</v>
      </c>
      <c r="BA96" s="42">
        <v>0</v>
      </c>
      <c r="BB96" s="42">
        <v>0</v>
      </c>
      <c r="BC96" s="42">
        <v>0</v>
      </c>
      <c r="BD96" s="42">
        <v>0</v>
      </c>
      <c r="BE96" s="42">
        <v>0</v>
      </c>
      <c r="BF96" s="42">
        <v>0</v>
      </c>
      <c r="BG96" s="42">
        <v>0</v>
      </c>
      <c r="BH96" s="42">
        <v>0</v>
      </c>
      <c r="BI96" s="42">
        <v>0</v>
      </c>
      <c r="BJ96" s="42">
        <v>0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42">
        <v>0</v>
      </c>
      <c r="BR96" s="42">
        <v>0</v>
      </c>
      <c r="BS96" s="42">
        <v>0</v>
      </c>
      <c r="BT96" s="42">
        <f t="shared" si="1"/>
        <v>0</v>
      </c>
    </row>
    <row r="97" spans="1:72" x14ac:dyDescent="0.25">
      <c r="A97" s="10" t="s">
        <v>223</v>
      </c>
      <c r="B97" s="8" t="s">
        <v>224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2">
        <v>0</v>
      </c>
      <c r="BN97" s="42">
        <v>0</v>
      </c>
      <c r="BO97" s="42">
        <v>0</v>
      </c>
      <c r="BP97" s="42">
        <v>0</v>
      </c>
      <c r="BQ97" s="42">
        <v>0</v>
      </c>
      <c r="BR97" s="42">
        <v>0</v>
      </c>
      <c r="BS97" s="42">
        <v>0</v>
      </c>
      <c r="BT97" s="42">
        <f t="shared" si="1"/>
        <v>0</v>
      </c>
    </row>
    <row r="98" spans="1:72" x14ac:dyDescent="0.25">
      <c r="A98" s="10" t="s">
        <v>225</v>
      </c>
      <c r="B98" s="8" t="s">
        <v>226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42">
        <v>0</v>
      </c>
      <c r="BA98" s="42">
        <v>0</v>
      </c>
      <c r="BB98" s="42">
        <v>0</v>
      </c>
      <c r="BC98" s="42">
        <v>0</v>
      </c>
      <c r="BD98" s="42">
        <v>0</v>
      </c>
      <c r="BE98" s="42">
        <v>0</v>
      </c>
      <c r="BF98" s="42">
        <v>0</v>
      </c>
      <c r="BG98" s="42">
        <v>0</v>
      </c>
      <c r="BH98" s="42">
        <v>0</v>
      </c>
      <c r="BI98" s="42">
        <v>0</v>
      </c>
      <c r="BJ98" s="42">
        <v>0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42">
        <v>0</v>
      </c>
      <c r="BR98" s="42">
        <v>0</v>
      </c>
      <c r="BS98" s="42">
        <v>0</v>
      </c>
      <c r="BT98" s="42">
        <f t="shared" si="1"/>
        <v>0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42">
        <v>0</v>
      </c>
      <c r="BA99" s="42">
        <v>0</v>
      </c>
      <c r="BB99" s="42">
        <v>0</v>
      </c>
      <c r="BC99" s="42">
        <v>0</v>
      </c>
      <c r="BD99" s="42">
        <v>0</v>
      </c>
      <c r="BE99" s="42">
        <v>0</v>
      </c>
      <c r="BF99" s="42">
        <v>0</v>
      </c>
      <c r="BG99" s="42">
        <v>0</v>
      </c>
      <c r="BH99" s="42">
        <v>0</v>
      </c>
      <c r="BI99" s="42">
        <v>0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42">
        <v>0</v>
      </c>
      <c r="BR99" s="42">
        <v>0</v>
      </c>
      <c r="BS99" s="42">
        <v>0</v>
      </c>
      <c r="BT99" s="42">
        <f t="shared" si="1"/>
        <v>0</v>
      </c>
    </row>
    <row r="100" spans="1:72" x14ac:dyDescent="0.25">
      <c r="A100" s="10" t="s">
        <v>229</v>
      </c>
      <c r="B100" s="8" t="s">
        <v>230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0</v>
      </c>
      <c r="AY100" s="42">
        <v>0</v>
      </c>
      <c r="AZ100" s="42">
        <v>0</v>
      </c>
      <c r="BA100" s="42">
        <v>0</v>
      </c>
      <c r="BB100" s="42">
        <v>0</v>
      </c>
      <c r="BC100" s="42">
        <v>0</v>
      </c>
      <c r="BD100" s="42">
        <v>0</v>
      </c>
      <c r="BE100" s="42">
        <v>0</v>
      </c>
      <c r="BF100" s="42">
        <v>0</v>
      </c>
      <c r="BG100" s="42">
        <v>0</v>
      </c>
      <c r="BH100" s="42">
        <v>0</v>
      </c>
      <c r="BI100" s="42">
        <v>0</v>
      </c>
      <c r="BJ100" s="42">
        <v>0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0</v>
      </c>
    </row>
    <row r="101" spans="1:72" x14ac:dyDescent="0.25">
      <c r="A101" s="10" t="s">
        <v>231</v>
      </c>
      <c r="B101" s="8" t="s">
        <v>232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42">
        <v>0</v>
      </c>
      <c r="BA101" s="42">
        <v>0</v>
      </c>
      <c r="BB101" s="42">
        <v>0</v>
      </c>
      <c r="BC101" s="42">
        <v>0</v>
      </c>
      <c r="BD101" s="42">
        <v>0</v>
      </c>
      <c r="BE101" s="42">
        <v>0</v>
      </c>
      <c r="BF101" s="42">
        <v>0</v>
      </c>
      <c r="BG101" s="42">
        <v>0</v>
      </c>
      <c r="BH101" s="42">
        <v>0</v>
      </c>
      <c r="BI101" s="42">
        <v>0</v>
      </c>
      <c r="BJ101" s="42">
        <v>0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0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42">
        <v>0</v>
      </c>
      <c r="BA102" s="42">
        <v>0</v>
      </c>
      <c r="BB102" s="42">
        <v>0</v>
      </c>
      <c r="BC102" s="42">
        <v>0</v>
      </c>
      <c r="BD102" s="42">
        <v>0</v>
      </c>
      <c r="BE102" s="42">
        <v>0</v>
      </c>
      <c r="BF102" s="42">
        <v>0</v>
      </c>
      <c r="BG102" s="42">
        <v>0</v>
      </c>
      <c r="BH102" s="42">
        <v>0</v>
      </c>
      <c r="BI102" s="42">
        <v>0</v>
      </c>
      <c r="BJ102" s="42">
        <v>0</v>
      </c>
      <c r="BK102" s="42">
        <v>0</v>
      </c>
      <c r="BL102" s="42">
        <v>0</v>
      </c>
      <c r="BM102" s="42">
        <v>0</v>
      </c>
      <c r="BN102" s="42">
        <v>0</v>
      </c>
      <c r="BO102" s="42">
        <v>0</v>
      </c>
      <c r="BP102" s="42">
        <v>0</v>
      </c>
      <c r="BQ102" s="42">
        <v>0</v>
      </c>
      <c r="BR102" s="42">
        <v>0</v>
      </c>
      <c r="BS102" s="42">
        <v>0</v>
      </c>
      <c r="BT102" s="42">
        <f t="shared" si="1"/>
        <v>0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0</v>
      </c>
      <c r="BB103" s="42">
        <v>0</v>
      </c>
      <c r="BC103" s="42">
        <v>0</v>
      </c>
      <c r="BD103" s="42">
        <v>0</v>
      </c>
      <c r="BE103" s="42">
        <v>0</v>
      </c>
      <c r="BF103" s="42">
        <v>0</v>
      </c>
      <c r="BG103" s="42">
        <v>0</v>
      </c>
      <c r="BH103" s="42">
        <v>0</v>
      </c>
      <c r="BI103" s="42">
        <v>0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0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0</v>
      </c>
      <c r="BB104" s="42">
        <v>0</v>
      </c>
      <c r="BC104" s="42">
        <v>0</v>
      </c>
      <c r="BD104" s="42">
        <v>0</v>
      </c>
      <c r="BE104" s="42">
        <v>0</v>
      </c>
      <c r="BF104" s="42">
        <v>0</v>
      </c>
      <c r="BG104" s="42">
        <v>0</v>
      </c>
      <c r="BH104" s="42">
        <v>0</v>
      </c>
      <c r="BI104" s="42">
        <v>0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0</v>
      </c>
    </row>
    <row r="105" spans="1:72" x14ac:dyDescent="0.25">
      <c r="A105" s="10" t="s">
        <v>239</v>
      </c>
      <c r="B105" s="8" t="s">
        <v>240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42">
        <v>0</v>
      </c>
      <c r="BA105" s="42">
        <v>0</v>
      </c>
      <c r="BB105" s="42">
        <v>0</v>
      </c>
      <c r="BC105" s="42">
        <v>0</v>
      </c>
      <c r="BD105" s="42">
        <v>0</v>
      </c>
      <c r="BE105" s="42">
        <v>0</v>
      </c>
      <c r="BF105" s="42">
        <v>0</v>
      </c>
      <c r="BG105" s="42">
        <v>0</v>
      </c>
      <c r="BH105" s="42">
        <v>0</v>
      </c>
      <c r="BI105" s="42">
        <v>0</v>
      </c>
      <c r="BJ105" s="42">
        <v>0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0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0</v>
      </c>
      <c r="BB106" s="42">
        <v>0</v>
      </c>
      <c r="BC106" s="42">
        <v>0</v>
      </c>
      <c r="BD106" s="42">
        <v>0</v>
      </c>
      <c r="BE106" s="42">
        <v>0</v>
      </c>
      <c r="BF106" s="42">
        <v>0</v>
      </c>
      <c r="BG106" s="42">
        <v>0</v>
      </c>
      <c r="BH106" s="42">
        <v>0</v>
      </c>
      <c r="BI106" s="42">
        <v>0</v>
      </c>
      <c r="BJ106" s="42">
        <v>0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0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42">
        <v>0</v>
      </c>
      <c r="AL107" s="42">
        <v>0</v>
      </c>
      <c r="AM107" s="42">
        <v>0</v>
      </c>
      <c r="AN107" s="42">
        <v>0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42">
        <v>0</v>
      </c>
      <c r="BA107" s="42">
        <v>0</v>
      </c>
      <c r="BB107" s="42">
        <v>0</v>
      </c>
      <c r="BC107" s="42">
        <v>0</v>
      </c>
      <c r="BD107" s="42">
        <v>0</v>
      </c>
      <c r="BE107" s="42">
        <v>0</v>
      </c>
      <c r="BF107" s="42">
        <v>0</v>
      </c>
      <c r="BG107" s="42">
        <v>0</v>
      </c>
      <c r="BH107" s="42">
        <v>0</v>
      </c>
      <c r="BI107" s="42">
        <v>0</v>
      </c>
      <c r="BJ107" s="42">
        <v>0</v>
      </c>
      <c r="BK107" s="42">
        <v>0</v>
      </c>
      <c r="BL107" s="42">
        <v>0</v>
      </c>
      <c r="BM107" s="42">
        <v>0</v>
      </c>
      <c r="BN107" s="42">
        <v>0</v>
      </c>
      <c r="BO107" s="42">
        <v>0</v>
      </c>
      <c r="BP107" s="42">
        <v>0</v>
      </c>
      <c r="BQ107" s="42">
        <v>0</v>
      </c>
      <c r="BR107" s="42">
        <v>0</v>
      </c>
      <c r="BS107" s="42">
        <v>0</v>
      </c>
      <c r="BT107" s="42">
        <f t="shared" si="1"/>
        <v>0</v>
      </c>
    </row>
    <row r="108" spans="1:72" x14ac:dyDescent="0.25">
      <c r="A108" s="10" t="s">
        <v>244</v>
      </c>
      <c r="B108" s="8" t="s">
        <v>245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42"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42">
        <v>0</v>
      </c>
      <c r="BA108" s="42">
        <v>0</v>
      </c>
      <c r="BB108" s="42">
        <v>0</v>
      </c>
      <c r="BC108" s="42">
        <v>0</v>
      </c>
      <c r="BD108" s="42">
        <v>0</v>
      </c>
      <c r="BE108" s="42">
        <v>0</v>
      </c>
      <c r="BF108" s="42">
        <v>0</v>
      </c>
      <c r="BG108" s="42">
        <v>0</v>
      </c>
      <c r="BH108" s="42">
        <v>0</v>
      </c>
      <c r="BI108" s="42">
        <v>0</v>
      </c>
      <c r="BJ108" s="42">
        <v>0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2">
        <v>0</v>
      </c>
      <c r="BR108" s="42">
        <v>0</v>
      </c>
      <c r="BS108" s="42">
        <v>0</v>
      </c>
      <c r="BT108" s="42">
        <f t="shared" si="1"/>
        <v>0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>
        <f t="shared" si="1"/>
        <v>0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0</v>
      </c>
    </row>
    <row r="111" spans="1:72" x14ac:dyDescent="0.25">
      <c r="A111" s="10" t="s">
        <v>250</v>
      </c>
      <c r="B111" s="8" t="s">
        <v>251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>
        <f t="shared" si="1"/>
        <v>0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42">
        <v>0</v>
      </c>
      <c r="AL112" s="42">
        <v>0</v>
      </c>
      <c r="AM112" s="42"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>
        <f t="shared" si="1"/>
        <v>0</v>
      </c>
    </row>
    <row r="113" spans="1:72" x14ac:dyDescent="0.25">
      <c r="A113" s="10" t="s">
        <v>254</v>
      </c>
      <c r="B113" s="8" t="s">
        <v>255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42"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42">
        <v>0</v>
      </c>
      <c r="BA113" s="42">
        <v>0</v>
      </c>
      <c r="BB113" s="42">
        <v>0</v>
      </c>
      <c r="BC113" s="42">
        <v>0</v>
      </c>
      <c r="BD113" s="42">
        <v>0</v>
      </c>
      <c r="BE113" s="42">
        <v>0</v>
      </c>
      <c r="BF113" s="42">
        <v>0</v>
      </c>
      <c r="BG113" s="42">
        <v>0</v>
      </c>
      <c r="BH113" s="42">
        <v>0</v>
      </c>
      <c r="BI113" s="42">
        <v>0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42">
        <v>0</v>
      </c>
      <c r="BR113" s="42">
        <v>0</v>
      </c>
      <c r="BS113" s="42">
        <v>0</v>
      </c>
      <c r="BT113" s="42">
        <f t="shared" si="1"/>
        <v>0</v>
      </c>
    </row>
    <row r="114" spans="1:72" x14ac:dyDescent="0.25">
      <c r="A114" s="10" t="s">
        <v>256</v>
      </c>
      <c r="B114" s="8" t="s">
        <v>257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42"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42">
        <v>0</v>
      </c>
      <c r="BA114" s="42">
        <v>0</v>
      </c>
      <c r="BB114" s="42">
        <v>0</v>
      </c>
      <c r="BC114" s="42">
        <v>0</v>
      </c>
      <c r="BD114" s="42">
        <v>0</v>
      </c>
      <c r="BE114" s="42">
        <v>0</v>
      </c>
      <c r="BF114" s="42">
        <v>0</v>
      </c>
      <c r="BG114" s="42">
        <v>0</v>
      </c>
      <c r="BH114" s="42">
        <v>0</v>
      </c>
      <c r="BI114" s="42">
        <v>0</v>
      </c>
      <c r="BJ114" s="42">
        <v>0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42">
        <v>0</v>
      </c>
      <c r="BR114" s="42">
        <v>0</v>
      </c>
      <c r="BS114" s="42">
        <v>0</v>
      </c>
      <c r="BT114" s="42">
        <f t="shared" si="1"/>
        <v>0</v>
      </c>
    </row>
    <row r="115" spans="1:72" x14ac:dyDescent="0.25">
      <c r="A115" s="10" t="s">
        <v>258</v>
      </c>
      <c r="B115" s="8" t="s">
        <v>259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42"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42">
        <v>0</v>
      </c>
      <c r="BA115" s="42">
        <v>0</v>
      </c>
      <c r="BB115" s="42">
        <v>0</v>
      </c>
      <c r="BC115" s="42">
        <v>0</v>
      </c>
      <c r="BD115" s="42">
        <v>0</v>
      </c>
      <c r="BE115" s="42">
        <v>0</v>
      </c>
      <c r="BF115" s="42">
        <v>0</v>
      </c>
      <c r="BG115" s="42">
        <v>0</v>
      </c>
      <c r="BH115" s="42">
        <v>0</v>
      </c>
      <c r="BI115" s="42">
        <v>0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42">
        <v>0</v>
      </c>
      <c r="BR115" s="42">
        <v>0</v>
      </c>
      <c r="BS115" s="42">
        <v>0</v>
      </c>
      <c r="BT115" s="42">
        <f t="shared" si="1"/>
        <v>0</v>
      </c>
    </row>
    <row r="116" spans="1:72" x14ac:dyDescent="0.25">
      <c r="A116" s="10" t="s">
        <v>260</v>
      </c>
      <c r="B116" s="8" t="s">
        <v>261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42">
        <v>0</v>
      </c>
      <c r="BR116" s="42">
        <v>0</v>
      </c>
      <c r="BS116" s="42">
        <v>0</v>
      </c>
      <c r="BT116" s="42">
        <f t="shared" si="1"/>
        <v>0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0</v>
      </c>
      <c r="BB117" s="42">
        <v>0</v>
      </c>
      <c r="BC117" s="42">
        <v>0</v>
      </c>
      <c r="BD117" s="42">
        <v>0</v>
      </c>
      <c r="BE117" s="42">
        <v>0</v>
      </c>
      <c r="BF117" s="42">
        <v>0</v>
      </c>
      <c r="BG117" s="42">
        <v>0</v>
      </c>
      <c r="BH117" s="42">
        <v>0</v>
      </c>
      <c r="BI117" s="42">
        <v>0</v>
      </c>
      <c r="BJ117" s="42">
        <v>0</v>
      </c>
      <c r="BK117" s="42">
        <v>0</v>
      </c>
      <c r="BL117" s="42">
        <v>0</v>
      </c>
      <c r="BM117" s="42">
        <v>0</v>
      </c>
      <c r="BN117" s="42">
        <v>0</v>
      </c>
      <c r="BO117" s="42">
        <v>0</v>
      </c>
      <c r="BP117" s="42">
        <v>0</v>
      </c>
      <c r="BQ117" s="42">
        <v>0</v>
      </c>
      <c r="BR117" s="42">
        <v>0</v>
      </c>
      <c r="BS117" s="42">
        <v>0</v>
      </c>
      <c r="BT117" s="42">
        <f t="shared" si="1"/>
        <v>0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42">
        <v>0</v>
      </c>
      <c r="BR118" s="42">
        <v>0</v>
      </c>
      <c r="BS118" s="42">
        <v>0</v>
      </c>
      <c r="BT118" s="42">
        <f t="shared" si="1"/>
        <v>0</v>
      </c>
    </row>
    <row r="119" spans="1:72" x14ac:dyDescent="0.25">
      <c r="A119" s="10" t="s">
        <v>266</v>
      </c>
      <c r="B119" s="8" t="s">
        <v>54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42"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42">
        <v>0</v>
      </c>
      <c r="BA119" s="42">
        <v>0</v>
      </c>
      <c r="BB119" s="42">
        <v>0</v>
      </c>
      <c r="BC119" s="42">
        <v>0</v>
      </c>
      <c r="BD119" s="42">
        <v>0</v>
      </c>
      <c r="BE119" s="42">
        <v>0</v>
      </c>
      <c r="BF119" s="42">
        <v>0</v>
      </c>
      <c r="BG119" s="42">
        <v>0</v>
      </c>
      <c r="BH119" s="42">
        <v>0</v>
      </c>
      <c r="BI119" s="42">
        <v>0</v>
      </c>
      <c r="BJ119" s="42">
        <v>0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42">
        <v>0</v>
      </c>
      <c r="BR119" s="42">
        <v>0</v>
      </c>
      <c r="BS119" s="42">
        <v>0</v>
      </c>
      <c r="BT119" s="42">
        <f t="shared" si="1"/>
        <v>0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42">
        <v>0</v>
      </c>
      <c r="BR120" s="42">
        <v>0</v>
      </c>
      <c r="BS120" s="42">
        <v>0</v>
      </c>
      <c r="BT120" s="42">
        <f t="shared" si="1"/>
        <v>0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42">
        <v>0</v>
      </c>
      <c r="BA121" s="42">
        <v>0</v>
      </c>
      <c r="BB121" s="42">
        <v>0</v>
      </c>
      <c r="BC121" s="42">
        <v>0</v>
      </c>
      <c r="BD121" s="42">
        <v>0</v>
      </c>
      <c r="BE121" s="42">
        <v>0</v>
      </c>
      <c r="BF121" s="42">
        <v>0</v>
      </c>
      <c r="BG121" s="42">
        <v>0</v>
      </c>
      <c r="BH121" s="42">
        <v>0</v>
      </c>
      <c r="BI121" s="42">
        <v>0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42">
        <v>0</v>
      </c>
      <c r="BR121" s="42">
        <v>0</v>
      </c>
      <c r="BS121" s="42">
        <v>0</v>
      </c>
      <c r="BT121" s="42">
        <f t="shared" si="1"/>
        <v>0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-11212.034802423233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-11212.034802423233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42">
        <v>0</v>
      </c>
      <c r="BA142" s="42">
        <v>0</v>
      </c>
      <c r="BB142" s="42">
        <v>0</v>
      </c>
      <c r="BC142" s="42">
        <v>0</v>
      </c>
      <c r="BD142" s="42">
        <v>0</v>
      </c>
      <c r="BE142" s="42">
        <v>0</v>
      </c>
      <c r="BF142" s="42">
        <v>0</v>
      </c>
      <c r="BG142" s="42">
        <v>0</v>
      </c>
      <c r="BH142" s="42">
        <v>0</v>
      </c>
      <c r="BI142" s="42">
        <v>0</v>
      </c>
      <c r="BJ142" s="42">
        <v>0</v>
      </c>
      <c r="BK142" s="42">
        <v>0</v>
      </c>
      <c r="BL142" s="42">
        <v>0</v>
      </c>
      <c r="BM142" s="42">
        <v>0</v>
      </c>
      <c r="BN142" s="42">
        <v>0</v>
      </c>
      <c r="BO142" s="42">
        <v>0</v>
      </c>
      <c r="BP142" s="42">
        <v>0</v>
      </c>
      <c r="BQ142" s="42">
        <v>0</v>
      </c>
      <c r="BR142" s="42">
        <v>0</v>
      </c>
      <c r="BS142" s="42">
        <v>0</v>
      </c>
      <c r="BT142" s="42">
        <f t="shared" si="2"/>
        <v>0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0</v>
      </c>
      <c r="AL153" s="42">
        <v>0</v>
      </c>
      <c r="AM153" s="42"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42">
        <v>0</v>
      </c>
      <c r="BA153" s="42">
        <v>0</v>
      </c>
      <c r="BB153" s="42">
        <v>0</v>
      </c>
      <c r="BC153" s="42">
        <v>0</v>
      </c>
      <c r="BD153" s="42">
        <v>0</v>
      </c>
      <c r="BE153" s="42">
        <v>0</v>
      </c>
      <c r="BF153" s="42">
        <v>0</v>
      </c>
      <c r="BG153" s="42">
        <v>0</v>
      </c>
      <c r="BH153" s="42">
        <v>0</v>
      </c>
      <c r="BI153" s="42">
        <v>0</v>
      </c>
      <c r="BJ153" s="42">
        <v>0</v>
      </c>
      <c r="BK153" s="42">
        <v>0</v>
      </c>
      <c r="BL153" s="42">
        <v>0</v>
      </c>
      <c r="BM153" s="42">
        <v>0</v>
      </c>
      <c r="BN153" s="42">
        <v>0</v>
      </c>
      <c r="BO153" s="42">
        <v>0</v>
      </c>
      <c r="BP153" s="42">
        <v>0</v>
      </c>
      <c r="BQ153" s="42">
        <v>0</v>
      </c>
      <c r="BR153" s="42">
        <v>0</v>
      </c>
      <c r="BS153" s="42">
        <v>0</v>
      </c>
      <c r="BT153" s="42">
        <f t="shared" si="2"/>
        <v>0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42">
        <v>0</v>
      </c>
      <c r="BA157" s="42">
        <v>0</v>
      </c>
      <c r="BB157" s="42">
        <v>0</v>
      </c>
      <c r="BC157" s="42">
        <v>0</v>
      </c>
      <c r="BD157" s="42">
        <v>0</v>
      </c>
      <c r="BE157" s="42">
        <v>0</v>
      </c>
      <c r="BF157" s="42">
        <v>0</v>
      </c>
      <c r="BG157" s="42">
        <v>0</v>
      </c>
      <c r="BH157" s="42">
        <v>0</v>
      </c>
      <c r="BI157" s="42">
        <v>0</v>
      </c>
      <c r="BJ157" s="42">
        <v>0</v>
      </c>
      <c r="BK157" s="42">
        <v>0</v>
      </c>
      <c r="BL157" s="42">
        <v>0</v>
      </c>
      <c r="BM157" s="42">
        <v>0</v>
      </c>
      <c r="BN157" s="42">
        <v>0</v>
      </c>
      <c r="BO157" s="42">
        <v>0</v>
      </c>
      <c r="BP157" s="42">
        <v>0</v>
      </c>
      <c r="BQ157" s="42">
        <v>0</v>
      </c>
      <c r="BR157" s="42">
        <v>0</v>
      </c>
      <c r="BS157" s="42">
        <v>0</v>
      </c>
      <c r="BT157" s="42">
        <f t="shared" si="2"/>
        <v>0</v>
      </c>
    </row>
    <row r="158" spans="1:72" x14ac:dyDescent="0.25">
      <c r="A158" s="10" t="s">
        <v>120</v>
      </c>
      <c r="B158" s="8" t="s">
        <v>121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42">
        <v>0</v>
      </c>
      <c r="AL158" s="42">
        <v>0</v>
      </c>
      <c r="AM158" s="42"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42">
        <v>0</v>
      </c>
      <c r="BA158" s="42">
        <v>0</v>
      </c>
      <c r="BB158" s="42">
        <v>0</v>
      </c>
      <c r="BC158" s="42">
        <v>0</v>
      </c>
      <c r="BD158" s="42">
        <v>0</v>
      </c>
      <c r="BE158" s="42">
        <v>0</v>
      </c>
      <c r="BF158" s="42">
        <v>0</v>
      </c>
      <c r="BG158" s="42">
        <v>0</v>
      </c>
      <c r="BH158" s="42">
        <v>0</v>
      </c>
      <c r="BI158" s="42">
        <v>0</v>
      </c>
      <c r="BJ158" s="42">
        <v>0</v>
      </c>
      <c r="BK158" s="42">
        <v>0</v>
      </c>
      <c r="BL158" s="42">
        <v>0</v>
      </c>
      <c r="BM158" s="42">
        <v>0</v>
      </c>
      <c r="BN158" s="42">
        <v>0</v>
      </c>
      <c r="BO158" s="42">
        <v>0</v>
      </c>
      <c r="BP158" s="42">
        <v>0</v>
      </c>
      <c r="BQ158" s="42">
        <v>0</v>
      </c>
      <c r="BR158" s="42">
        <v>0</v>
      </c>
      <c r="BS158" s="42">
        <v>0</v>
      </c>
      <c r="BT158" s="42">
        <f t="shared" si="2"/>
        <v>0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0</v>
      </c>
      <c r="D189" s="42">
        <v>0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42">
        <v>0</v>
      </c>
      <c r="AL189" s="42">
        <v>0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42">
        <v>0</v>
      </c>
      <c r="BA189" s="42">
        <v>0</v>
      </c>
      <c r="BB189" s="42">
        <v>0</v>
      </c>
      <c r="BC189" s="42">
        <v>0</v>
      </c>
      <c r="BD189" s="42">
        <v>0</v>
      </c>
      <c r="BE189" s="42">
        <v>0</v>
      </c>
      <c r="BF189" s="42">
        <v>0</v>
      </c>
      <c r="BG189" s="42">
        <v>0</v>
      </c>
      <c r="BH189" s="42">
        <v>0</v>
      </c>
      <c r="BI189" s="42">
        <v>0</v>
      </c>
      <c r="BJ189" s="42">
        <v>0</v>
      </c>
      <c r="BK189" s="42">
        <v>0</v>
      </c>
      <c r="BL189" s="42">
        <v>0</v>
      </c>
      <c r="BM189" s="42">
        <v>0</v>
      </c>
      <c r="BN189" s="42">
        <v>0</v>
      </c>
      <c r="BO189" s="42">
        <v>0</v>
      </c>
      <c r="BP189" s="42">
        <v>0</v>
      </c>
      <c r="BQ189" s="42">
        <v>0</v>
      </c>
      <c r="BR189" s="42">
        <v>0</v>
      </c>
      <c r="BS189" s="42">
        <v>0</v>
      </c>
      <c r="BT189" s="42">
        <f t="shared" si="2"/>
        <v>0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0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42">
        <v>0</v>
      </c>
      <c r="AL192" s="42">
        <v>0</v>
      </c>
      <c r="AM192" s="42"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>
        <v>0</v>
      </c>
      <c r="AW192" s="42">
        <v>0</v>
      </c>
      <c r="AX192" s="42">
        <v>0</v>
      </c>
      <c r="AY192" s="42">
        <v>0</v>
      </c>
      <c r="AZ192" s="42">
        <v>0</v>
      </c>
      <c r="BA192" s="42">
        <v>0</v>
      </c>
      <c r="BB192" s="42">
        <v>0</v>
      </c>
      <c r="BC192" s="42">
        <v>0</v>
      </c>
      <c r="BD192" s="42">
        <v>0</v>
      </c>
      <c r="BE192" s="42">
        <v>0</v>
      </c>
      <c r="BF192" s="42">
        <v>0</v>
      </c>
      <c r="BG192" s="42">
        <v>0</v>
      </c>
      <c r="BH192" s="42">
        <v>0</v>
      </c>
      <c r="BI192" s="42">
        <v>0</v>
      </c>
      <c r="BJ192" s="42">
        <v>0</v>
      </c>
      <c r="BK192" s="42">
        <v>0</v>
      </c>
      <c r="BL192" s="42">
        <v>0</v>
      </c>
      <c r="BM192" s="42">
        <v>0</v>
      </c>
      <c r="BN192" s="42">
        <v>0</v>
      </c>
      <c r="BO192" s="42">
        <v>0</v>
      </c>
      <c r="BP192" s="42">
        <v>0</v>
      </c>
      <c r="BQ192" s="42">
        <v>0</v>
      </c>
      <c r="BR192" s="42">
        <v>0</v>
      </c>
      <c r="BS192" s="42">
        <v>0</v>
      </c>
      <c r="BT192" s="42">
        <f t="shared" si="2"/>
        <v>0</v>
      </c>
    </row>
    <row r="193" spans="1:72" x14ac:dyDescent="0.25">
      <c r="A193" s="10" t="s">
        <v>184</v>
      </c>
      <c r="B193" s="8" t="s">
        <v>185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>
        <f t="shared" si="2"/>
        <v>0</v>
      </c>
    </row>
    <row r="194" spans="1:72" x14ac:dyDescent="0.25">
      <c r="A194" s="10" t="s">
        <v>186</v>
      </c>
      <c r="B194" s="8" t="s">
        <v>187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42">
        <v>0</v>
      </c>
      <c r="AL194" s="42">
        <v>0</v>
      </c>
      <c r="AM194" s="42"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>
        <f t="shared" si="2"/>
        <v>0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42">
        <v>0</v>
      </c>
      <c r="BA207" s="42">
        <v>0</v>
      </c>
      <c r="BB207" s="42">
        <v>0</v>
      </c>
      <c r="BC207" s="42">
        <v>0</v>
      </c>
      <c r="BD207" s="42">
        <v>0</v>
      </c>
      <c r="BE207" s="42">
        <v>0</v>
      </c>
      <c r="BF207" s="42">
        <v>0</v>
      </c>
      <c r="BG207" s="42">
        <v>0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0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42">
        <v>0</v>
      </c>
      <c r="BA212" s="42">
        <v>0</v>
      </c>
      <c r="BB212" s="42">
        <v>0</v>
      </c>
      <c r="BC212" s="42">
        <v>0</v>
      </c>
      <c r="BD212" s="42">
        <v>0</v>
      </c>
      <c r="BE212" s="42">
        <v>0</v>
      </c>
      <c r="BF212" s="42">
        <v>0</v>
      </c>
      <c r="BG212" s="42">
        <v>0</v>
      </c>
      <c r="BH212" s="42">
        <v>0</v>
      </c>
      <c r="BI212" s="42">
        <v>0</v>
      </c>
      <c r="BJ212" s="42">
        <v>0</v>
      </c>
      <c r="BK212" s="42">
        <v>0</v>
      </c>
      <c r="BL212" s="42">
        <v>0</v>
      </c>
      <c r="BM212" s="42">
        <v>0</v>
      </c>
      <c r="BN212" s="42">
        <v>0</v>
      </c>
      <c r="BO212" s="42">
        <v>0</v>
      </c>
      <c r="BP212" s="42">
        <v>0</v>
      </c>
      <c r="BQ212" s="42">
        <v>0</v>
      </c>
      <c r="BR212" s="42">
        <v>0</v>
      </c>
      <c r="BS212" s="42">
        <v>0</v>
      </c>
      <c r="BT212" s="42">
        <f t="shared" si="3"/>
        <v>0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0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I249" s="43">
        <v>0</v>
      </c>
      <c r="AJ249" s="43">
        <v>0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  <c r="AP249" s="43">
        <v>0</v>
      </c>
      <c r="AQ249" s="43">
        <v>0</v>
      </c>
      <c r="AR249" s="43">
        <v>0</v>
      </c>
      <c r="AS249" s="43">
        <v>0</v>
      </c>
      <c r="AT249" s="43">
        <v>0</v>
      </c>
      <c r="AU249" s="43">
        <v>0</v>
      </c>
      <c r="AV249" s="43">
        <v>0</v>
      </c>
      <c r="AW249" s="43">
        <v>0</v>
      </c>
      <c r="AX249" s="43">
        <v>0</v>
      </c>
      <c r="AY249" s="43">
        <v>0</v>
      </c>
      <c r="AZ249" s="43">
        <v>0</v>
      </c>
      <c r="BA249" s="43">
        <v>0</v>
      </c>
      <c r="BB249" s="43">
        <v>0</v>
      </c>
      <c r="BC249" s="43">
        <v>0</v>
      </c>
      <c r="BD249" s="43">
        <v>0</v>
      </c>
      <c r="BE249" s="43">
        <v>0</v>
      </c>
      <c r="BF249" s="43">
        <v>0</v>
      </c>
      <c r="BG249" s="43">
        <v>0</v>
      </c>
      <c r="BH249" s="43">
        <v>0</v>
      </c>
      <c r="BI249" s="43">
        <v>0</v>
      </c>
      <c r="BJ249" s="43">
        <v>0</v>
      </c>
      <c r="BK249" s="43">
        <v>0</v>
      </c>
      <c r="BL249" s="43">
        <v>0</v>
      </c>
      <c r="BM249" s="43">
        <v>0</v>
      </c>
      <c r="BN249" s="43">
        <v>0</v>
      </c>
      <c r="BO249" s="43">
        <v>0</v>
      </c>
      <c r="BP249" s="43">
        <v>0</v>
      </c>
      <c r="BQ249" s="43">
        <v>0</v>
      </c>
      <c r="BR249" s="43">
        <v>0</v>
      </c>
      <c r="BS249" s="43">
        <v>0</v>
      </c>
      <c r="BT249" s="42">
        <f t="shared" si="3"/>
        <v>0</v>
      </c>
    </row>
    <row r="250" spans="1:72" ht="15.75" thickBot="1" x14ac:dyDescent="0.3">
      <c r="A250" s="18" t="s">
        <v>301</v>
      </c>
      <c r="B250" s="19"/>
      <c r="C250" s="46">
        <f>SUM(C6:C249)</f>
        <v>12536</v>
      </c>
      <c r="D250" s="46">
        <f t="shared" ref="D250:BO250" si="4">SUM(D6:D249)</f>
        <v>0</v>
      </c>
      <c r="E250" s="46">
        <f t="shared" si="4"/>
        <v>0</v>
      </c>
      <c r="F250" s="46">
        <f t="shared" si="4"/>
        <v>0</v>
      </c>
      <c r="G250" s="46">
        <f t="shared" si="4"/>
        <v>0</v>
      </c>
      <c r="H250" s="46">
        <f t="shared" si="4"/>
        <v>0</v>
      </c>
      <c r="I250" s="46">
        <f t="shared" si="4"/>
        <v>0</v>
      </c>
      <c r="J250" s="46">
        <f t="shared" si="4"/>
        <v>0</v>
      </c>
      <c r="K250" s="46">
        <f t="shared" si="4"/>
        <v>0</v>
      </c>
      <c r="L250" s="46">
        <f t="shared" si="4"/>
        <v>0</v>
      </c>
      <c r="M250" s="46">
        <f t="shared" si="4"/>
        <v>0</v>
      </c>
      <c r="N250" s="46">
        <f t="shared" si="4"/>
        <v>0</v>
      </c>
      <c r="O250" s="46">
        <f t="shared" si="4"/>
        <v>0</v>
      </c>
      <c r="P250" s="46">
        <f t="shared" si="4"/>
        <v>0</v>
      </c>
      <c r="Q250" s="46">
        <f t="shared" si="4"/>
        <v>0</v>
      </c>
      <c r="R250" s="46">
        <f t="shared" si="4"/>
        <v>0</v>
      </c>
      <c r="S250" s="46">
        <f t="shared" si="4"/>
        <v>0</v>
      </c>
      <c r="T250" s="46">
        <f t="shared" si="4"/>
        <v>0</v>
      </c>
      <c r="U250" s="46">
        <f t="shared" si="4"/>
        <v>0</v>
      </c>
      <c r="V250" s="46">
        <f t="shared" si="4"/>
        <v>0</v>
      </c>
      <c r="W250" s="46">
        <f t="shared" si="4"/>
        <v>0</v>
      </c>
      <c r="X250" s="46">
        <f t="shared" si="4"/>
        <v>0</v>
      </c>
      <c r="Y250" s="46">
        <f t="shared" si="4"/>
        <v>0</v>
      </c>
      <c r="Z250" s="46">
        <f t="shared" si="4"/>
        <v>0</v>
      </c>
      <c r="AA250" s="46">
        <f t="shared" si="4"/>
        <v>0</v>
      </c>
      <c r="AB250" s="46">
        <f t="shared" si="4"/>
        <v>0</v>
      </c>
      <c r="AC250" s="46">
        <f t="shared" si="4"/>
        <v>0</v>
      </c>
      <c r="AD250" s="46">
        <f t="shared" si="4"/>
        <v>0</v>
      </c>
      <c r="AE250" s="46">
        <f t="shared" si="4"/>
        <v>0</v>
      </c>
      <c r="AF250" s="46">
        <f t="shared" si="4"/>
        <v>0</v>
      </c>
      <c r="AG250" s="46">
        <f t="shared" si="4"/>
        <v>0</v>
      </c>
      <c r="AH250" s="46">
        <f t="shared" si="4"/>
        <v>0</v>
      </c>
      <c r="AI250" s="46">
        <f t="shared" si="4"/>
        <v>0</v>
      </c>
      <c r="AJ250" s="46">
        <f t="shared" si="4"/>
        <v>0</v>
      </c>
      <c r="AK250" s="46">
        <f t="shared" si="4"/>
        <v>0</v>
      </c>
      <c r="AL250" s="46">
        <f t="shared" si="4"/>
        <v>0</v>
      </c>
      <c r="AM250" s="46">
        <f t="shared" si="4"/>
        <v>0</v>
      </c>
      <c r="AN250" s="46">
        <f t="shared" si="4"/>
        <v>0</v>
      </c>
      <c r="AO250" s="46">
        <f t="shared" si="4"/>
        <v>0</v>
      </c>
      <c r="AP250" s="46">
        <f t="shared" si="4"/>
        <v>0</v>
      </c>
      <c r="AQ250" s="46">
        <f t="shared" si="4"/>
        <v>0</v>
      </c>
      <c r="AR250" s="46">
        <f t="shared" si="4"/>
        <v>0</v>
      </c>
      <c r="AS250" s="46">
        <f t="shared" si="4"/>
        <v>0</v>
      </c>
      <c r="AT250" s="46">
        <f t="shared" si="4"/>
        <v>0</v>
      </c>
      <c r="AU250" s="46">
        <f t="shared" si="4"/>
        <v>0</v>
      </c>
      <c r="AV250" s="46">
        <f t="shared" si="4"/>
        <v>0</v>
      </c>
      <c r="AW250" s="46">
        <f t="shared" si="4"/>
        <v>0</v>
      </c>
      <c r="AX250" s="46">
        <f t="shared" si="4"/>
        <v>0</v>
      </c>
      <c r="AY250" s="46">
        <f t="shared" si="4"/>
        <v>0</v>
      </c>
      <c r="AZ250" s="46">
        <f t="shared" si="4"/>
        <v>0</v>
      </c>
      <c r="BA250" s="46">
        <f t="shared" si="4"/>
        <v>0</v>
      </c>
      <c r="BB250" s="46">
        <f t="shared" si="4"/>
        <v>0</v>
      </c>
      <c r="BC250" s="46">
        <f t="shared" si="4"/>
        <v>0</v>
      </c>
      <c r="BD250" s="46">
        <f t="shared" si="4"/>
        <v>0</v>
      </c>
      <c r="BE250" s="46">
        <f t="shared" si="4"/>
        <v>0</v>
      </c>
      <c r="BF250" s="46">
        <f t="shared" si="4"/>
        <v>0</v>
      </c>
      <c r="BG250" s="46">
        <f t="shared" si="4"/>
        <v>0</v>
      </c>
      <c r="BH250" s="46">
        <f t="shared" si="4"/>
        <v>0</v>
      </c>
      <c r="BI250" s="46">
        <f t="shared" si="4"/>
        <v>0</v>
      </c>
      <c r="BJ250" s="46">
        <f t="shared" si="4"/>
        <v>0</v>
      </c>
      <c r="BK250" s="46">
        <f t="shared" si="4"/>
        <v>0</v>
      </c>
      <c r="BL250" s="46">
        <f t="shared" si="4"/>
        <v>0</v>
      </c>
      <c r="BM250" s="46">
        <f t="shared" si="4"/>
        <v>0</v>
      </c>
      <c r="BN250" s="46">
        <f t="shared" si="4"/>
        <v>0</v>
      </c>
      <c r="BO250" s="46">
        <f t="shared" si="4"/>
        <v>0</v>
      </c>
      <c r="BP250" s="46">
        <f t="shared" ref="BP250:BT250" si="5">SUM(BP6:BP249)</f>
        <v>0</v>
      </c>
      <c r="BQ250" s="46">
        <f t="shared" si="5"/>
        <v>0</v>
      </c>
      <c r="BR250" s="46">
        <f t="shared" si="5"/>
        <v>0</v>
      </c>
      <c r="BS250" s="46">
        <f t="shared" si="5"/>
        <v>0</v>
      </c>
      <c r="BT250" s="46">
        <f t="shared" si="5"/>
        <v>12536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topLeftCell="A25" workbookViewId="0">
      <selection activeCell="E50" sqref="E50"/>
    </sheetView>
  </sheetViews>
  <sheetFormatPr defaultRowHeight="15" x14ac:dyDescent="0.25"/>
  <cols>
    <col min="1" max="1" width="8.28515625" style="1" customWidth="1"/>
    <col min="2" max="2" width="45.85546875" style="1" customWidth="1"/>
    <col min="3" max="13" width="9.28515625" style="1" bestFit="1" customWidth="1"/>
    <col min="14" max="14" width="9.85546875" style="1" bestFit="1" customWidth="1"/>
    <col min="15" max="46" width="9.28515625" style="1" bestFit="1" customWidth="1"/>
    <col min="47" max="47" width="9" style="1" bestFit="1" customWidth="1"/>
    <col min="48" max="48" width="9.140625" style="1" bestFit="1" customWidth="1"/>
    <col min="49" max="71" width="9.28515625" style="1" bestFit="1" customWidth="1"/>
    <col min="72" max="72" width="10.8554687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24"/>
    </row>
    <row r="4" spans="1:72" ht="21.95" customHeight="1" thickBot="1" x14ac:dyDescent="0.35">
      <c r="A4" s="4"/>
      <c r="B4" s="36" t="s">
        <v>307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57</v>
      </c>
      <c r="B5" s="7"/>
    </row>
    <row r="6" spans="1:72" x14ac:dyDescent="0.25">
      <c r="A6" s="10" t="s">
        <v>58</v>
      </c>
      <c r="B6" s="8" t="s">
        <v>59</v>
      </c>
      <c r="C6" s="42">
        <v>918.27085412670999</v>
      </c>
      <c r="D6" s="42">
        <v>17.266400394106771</v>
      </c>
      <c r="E6" s="42">
        <v>0</v>
      </c>
      <c r="F6" s="42">
        <v>224.68465621934678</v>
      </c>
      <c r="G6" s="42">
        <v>2265.2434812785459</v>
      </c>
      <c r="H6" s="42">
        <v>321.00757377726103</v>
      </c>
      <c r="I6" s="42">
        <v>63.138705606578938</v>
      </c>
      <c r="J6" s="42">
        <v>54.028317042496731</v>
      </c>
      <c r="K6" s="42">
        <v>1.5549399688228509</v>
      </c>
      <c r="L6" s="42">
        <v>11.545048768302468</v>
      </c>
      <c r="M6" s="42">
        <v>11098.156153456412</v>
      </c>
      <c r="N6" s="42">
        <v>51850.955426586836</v>
      </c>
      <c r="O6" s="42">
        <v>921.26855010089821</v>
      </c>
      <c r="P6" s="42">
        <v>189.11201485237234</v>
      </c>
      <c r="Q6" s="42">
        <v>166.32769958471098</v>
      </c>
      <c r="R6" s="42">
        <v>334.05253051720149</v>
      </c>
      <c r="S6" s="42">
        <v>13351.621705047914</v>
      </c>
      <c r="T6" s="42">
        <v>1456.3873134784362</v>
      </c>
      <c r="U6" s="42">
        <v>18275.831142837407</v>
      </c>
      <c r="V6" s="42">
        <v>68.666468269813961</v>
      </c>
      <c r="W6" s="42">
        <v>429.40576269495284</v>
      </c>
      <c r="X6" s="42">
        <v>10866.754516460562</v>
      </c>
      <c r="Y6" s="42">
        <v>10.630498013538306</v>
      </c>
      <c r="Z6" s="42">
        <v>486.09714303753333</v>
      </c>
      <c r="AA6" s="42">
        <v>46.497100007280544</v>
      </c>
      <c r="AB6" s="42">
        <v>87.44244137622286</v>
      </c>
      <c r="AC6" s="42">
        <v>326.0423330378897</v>
      </c>
      <c r="AD6" s="42">
        <v>291.75238442040609</v>
      </c>
      <c r="AE6" s="42">
        <v>5875.376928324421</v>
      </c>
      <c r="AF6" s="42">
        <v>306.17341224164204</v>
      </c>
      <c r="AG6" s="42">
        <v>14.557475629680605</v>
      </c>
      <c r="AH6" s="42">
        <v>34.275089373090339</v>
      </c>
      <c r="AI6" s="42">
        <v>0</v>
      </c>
      <c r="AJ6" s="42">
        <v>41.844031008431401</v>
      </c>
      <c r="AK6" s="42">
        <v>119.26641073326464</v>
      </c>
      <c r="AL6" s="42">
        <v>105.16924546788594</v>
      </c>
      <c r="AM6" s="42">
        <v>3266.7116531579518</v>
      </c>
      <c r="AN6" s="42">
        <v>284.66346521071495</v>
      </c>
      <c r="AO6" s="42">
        <v>154.71584614343644</v>
      </c>
      <c r="AP6" s="42">
        <v>3024.8654855994596</v>
      </c>
      <c r="AQ6" s="42">
        <v>2844.404660585034</v>
      </c>
      <c r="AR6" s="42">
        <v>367.67462132327682</v>
      </c>
      <c r="AS6" s="42">
        <v>111.69762729643796</v>
      </c>
      <c r="AT6" s="42">
        <v>0</v>
      </c>
      <c r="AU6" s="42">
        <v>97.776746383530892</v>
      </c>
      <c r="AV6" s="42">
        <v>0</v>
      </c>
      <c r="AW6" s="42">
        <v>0</v>
      </c>
      <c r="AX6" s="42">
        <v>3837.0798355118927</v>
      </c>
      <c r="AY6" s="42">
        <v>3498.0718137948988</v>
      </c>
      <c r="AZ6" s="42">
        <v>21809.902835849352</v>
      </c>
      <c r="BA6" s="42">
        <v>0</v>
      </c>
      <c r="BB6" s="42">
        <v>0</v>
      </c>
      <c r="BC6" s="42">
        <v>401.43232556038902</v>
      </c>
      <c r="BD6" s="42">
        <v>72.644884386090538</v>
      </c>
      <c r="BE6" s="42">
        <v>1.6224813817976658</v>
      </c>
      <c r="BF6" s="42">
        <v>323.33457969016604</v>
      </c>
      <c r="BG6" s="42">
        <v>15.165199442899157</v>
      </c>
      <c r="BH6" s="42">
        <v>0</v>
      </c>
      <c r="BI6" s="42">
        <v>0</v>
      </c>
      <c r="BJ6" s="42">
        <v>0</v>
      </c>
      <c r="BK6" s="42">
        <v>0</v>
      </c>
      <c r="BL6" s="42">
        <v>2.6407962975762751</v>
      </c>
      <c r="BM6" s="42">
        <v>0</v>
      </c>
      <c r="BN6" s="42">
        <v>713.78272018645293</v>
      </c>
      <c r="BO6" s="42">
        <v>5.471007219421729</v>
      </c>
      <c r="BP6" s="42">
        <v>724.93766123825151</v>
      </c>
      <c r="BQ6" s="42">
        <v>0</v>
      </c>
      <c r="BR6" s="42">
        <v>0</v>
      </c>
      <c r="BS6" s="42">
        <v>0</v>
      </c>
      <c r="BT6" s="42">
        <f>SUM(C6:BS6)</f>
        <v>162189.00000000006</v>
      </c>
    </row>
    <row r="7" spans="1:72" x14ac:dyDescent="0.25">
      <c r="A7" s="10" t="s">
        <v>60</v>
      </c>
      <c r="B7" s="8" t="s">
        <v>5</v>
      </c>
      <c r="C7" s="42">
        <v>17.266400394106771</v>
      </c>
      <c r="D7" s="42">
        <v>1.229069864526805</v>
      </c>
      <c r="E7" s="42">
        <v>0</v>
      </c>
      <c r="F7" s="42">
        <v>4.5622495845569411</v>
      </c>
      <c r="G7" s="42">
        <v>51.799028494848883</v>
      </c>
      <c r="H7" s="42">
        <v>4.8916363123263871</v>
      </c>
      <c r="I7" s="42">
        <v>1.2514425744261559</v>
      </c>
      <c r="J7" s="42">
        <v>0.75973133940494897</v>
      </c>
      <c r="K7" s="42">
        <v>4.0796040637763438E-2</v>
      </c>
      <c r="L7" s="42">
        <v>0.30206381535988824</v>
      </c>
      <c r="M7" s="42">
        <v>361.11503166805494</v>
      </c>
      <c r="N7" s="42">
        <v>1798.4405608022248</v>
      </c>
      <c r="O7" s="42">
        <v>14.192852159303637</v>
      </c>
      <c r="P7" s="42">
        <v>2.7883183686625275</v>
      </c>
      <c r="Q7" s="42">
        <v>4.1524160961995538</v>
      </c>
      <c r="R7" s="42">
        <v>6.1640032187958838</v>
      </c>
      <c r="S7" s="42">
        <v>392.52936318863783</v>
      </c>
      <c r="T7" s="42">
        <v>67.514350271787492</v>
      </c>
      <c r="U7" s="42">
        <v>334.35866337086918</v>
      </c>
      <c r="V7" s="42">
        <v>2.2583438220122991</v>
      </c>
      <c r="W7" s="42">
        <v>6.3130682459408209</v>
      </c>
      <c r="X7" s="42">
        <v>285.46638098148156</v>
      </c>
      <c r="Y7" s="42">
        <v>0.10556013613101511</v>
      </c>
      <c r="Z7" s="42">
        <v>12.440124292071889</v>
      </c>
      <c r="AA7" s="42">
        <v>1.1622593123845484</v>
      </c>
      <c r="AB7" s="42">
        <v>1.9656457418204247</v>
      </c>
      <c r="AC7" s="42">
        <v>5.766864116637632</v>
      </c>
      <c r="AD7" s="42">
        <v>7.0969608093970598</v>
      </c>
      <c r="AE7" s="42">
        <v>124.01909244161902</v>
      </c>
      <c r="AF7" s="42">
        <v>4.9343703074824896</v>
      </c>
      <c r="AG7" s="42">
        <v>0.3811198070493319</v>
      </c>
      <c r="AH7" s="42">
        <v>0.92091395356185701</v>
      </c>
      <c r="AI7" s="42">
        <v>0</v>
      </c>
      <c r="AJ7" s="42">
        <v>1.5750692545723304</v>
      </c>
      <c r="AK7" s="42">
        <v>1.2326661029011983</v>
      </c>
      <c r="AL7" s="42">
        <v>4.0402042354619097</v>
      </c>
      <c r="AM7" s="42">
        <v>78.402686372967537</v>
      </c>
      <c r="AN7" s="42">
        <v>2.8946526584869186</v>
      </c>
      <c r="AO7" s="42">
        <v>3.9186979446395931</v>
      </c>
      <c r="AP7" s="42">
        <v>59.114346805999546</v>
      </c>
      <c r="AQ7" s="42">
        <v>43.388309595622339</v>
      </c>
      <c r="AR7" s="42">
        <v>8.1904193512839392</v>
      </c>
      <c r="AS7" s="42">
        <v>3.8046845134220373</v>
      </c>
      <c r="AT7" s="42">
        <v>0</v>
      </c>
      <c r="AU7" s="42">
        <v>2.5594312424192673</v>
      </c>
      <c r="AV7" s="42">
        <v>0</v>
      </c>
      <c r="AW7" s="42">
        <v>0</v>
      </c>
      <c r="AX7" s="42">
        <v>76.430189277015387</v>
      </c>
      <c r="AY7" s="42">
        <v>84.0336839872773</v>
      </c>
      <c r="AZ7" s="42">
        <v>1419.2035273403806</v>
      </c>
      <c r="BA7" s="42">
        <v>0</v>
      </c>
      <c r="BB7" s="42">
        <v>0</v>
      </c>
      <c r="BC7" s="42">
        <v>17.567382386216345</v>
      </c>
      <c r="BD7" s="42">
        <v>0.86643465710131018</v>
      </c>
      <c r="BE7" s="42">
        <v>1.6111131888128068E-2</v>
      </c>
      <c r="BF7" s="42">
        <v>3.2106908071937141</v>
      </c>
      <c r="BG7" s="42">
        <v>0.18927629913414426</v>
      </c>
      <c r="BH7" s="42">
        <v>0</v>
      </c>
      <c r="BI7" s="42">
        <v>0</v>
      </c>
      <c r="BJ7" s="42">
        <v>0</v>
      </c>
      <c r="BK7" s="42">
        <v>0</v>
      </c>
      <c r="BL7" s="42">
        <v>0.34277571524794231</v>
      </c>
      <c r="BM7" s="42">
        <v>0</v>
      </c>
      <c r="BN7" s="42">
        <v>12.57716943504961</v>
      </c>
      <c r="BO7" s="42">
        <v>5.4326736726767848E-2</v>
      </c>
      <c r="BP7" s="42">
        <v>7.1985826166707261</v>
      </c>
      <c r="BQ7" s="42">
        <v>0</v>
      </c>
      <c r="BR7" s="42">
        <v>0</v>
      </c>
      <c r="BS7" s="42">
        <v>0</v>
      </c>
      <c r="BT7" s="42">
        <f t="shared" ref="BT7:BT70" si="0">SUM(C7:BS7)</f>
        <v>5346.9999999999982</v>
      </c>
    </row>
    <row r="8" spans="1:72" x14ac:dyDescent="0.25">
      <c r="A8" s="10" t="s">
        <v>61</v>
      </c>
      <c r="B8" s="8" t="s">
        <v>62</v>
      </c>
      <c r="C8" s="42">
        <v>0</v>
      </c>
      <c r="D8" s="42">
        <v>0</v>
      </c>
      <c r="E8" s="42">
        <v>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0</v>
      </c>
      <c r="AM8" s="42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>
        <v>0</v>
      </c>
      <c r="AV8" s="42">
        <v>0</v>
      </c>
      <c r="AW8" s="42">
        <v>0</v>
      </c>
      <c r="AX8" s="42">
        <v>0</v>
      </c>
      <c r="AY8" s="42">
        <v>0</v>
      </c>
      <c r="AZ8" s="42">
        <v>0</v>
      </c>
      <c r="BA8" s="42">
        <v>0</v>
      </c>
      <c r="BB8" s="42">
        <v>0</v>
      </c>
      <c r="BC8" s="42">
        <v>0</v>
      </c>
      <c r="BD8" s="42">
        <v>0</v>
      </c>
      <c r="BE8" s="42">
        <v>0</v>
      </c>
      <c r="BF8" s="42">
        <v>0</v>
      </c>
      <c r="BG8" s="42">
        <v>0</v>
      </c>
      <c r="BH8" s="42">
        <v>0</v>
      </c>
      <c r="BI8" s="42">
        <v>0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2">
        <v>0</v>
      </c>
      <c r="BS8" s="42">
        <v>0</v>
      </c>
      <c r="BT8" s="42">
        <f t="shared" si="0"/>
        <v>0</v>
      </c>
    </row>
    <row r="9" spans="1:72" x14ac:dyDescent="0.25">
      <c r="A9" s="10" t="s">
        <v>63</v>
      </c>
      <c r="B9" s="8" t="s">
        <v>64</v>
      </c>
      <c r="C9" s="42">
        <v>103.87953130929328</v>
      </c>
      <c r="D9" s="42">
        <v>2.7191012709651821</v>
      </c>
      <c r="E9" s="42">
        <v>0</v>
      </c>
      <c r="F9" s="42">
        <v>41.218363837184413</v>
      </c>
      <c r="G9" s="42">
        <v>377.48058520156144</v>
      </c>
      <c r="H9" s="42">
        <v>42.451326563911877</v>
      </c>
      <c r="I9" s="42">
        <v>18.007664061031466</v>
      </c>
      <c r="J9" s="42">
        <v>17.000475879560021</v>
      </c>
      <c r="K9" s="42">
        <v>34.561513197816339</v>
      </c>
      <c r="L9" s="42">
        <v>3.833868988427843</v>
      </c>
      <c r="M9" s="42">
        <v>1424.7255682230498</v>
      </c>
      <c r="N9" s="42">
        <v>6866.700694022873</v>
      </c>
      <c r="O9" s="42">
        <v>121.01023659303121</v>
      </c>
      <c r="P9" s="42">
        <v>26.958545982340667</v>
      </c>
      <c r="Q9" s="42">
        <v>30.840435467972931</v>
      </c>
      <c r="R9" s="42">
        <v>62.470714654776536</v>
      </c>
      <c r="S9" s="42">
        <v>1942.1044052158568</v>
      </c>
      <c r="T9" s="42">
        <v>253.03168170653578</v>
      </c>
      <c r="U9" s="42">
        <v>2361.5876801153208</v>
      </c>
      <c r="V9" s="42">
        <v>10.16359496742189</v>
      </c>
      <c r="W9" s="42">
        <v>55.470332837612432</v>
      </c>
      <c r="X9" s="42">
        <v>1455.5613280817561</v>
      </c>
      <c r="Y9" s="42">
        <v>19.334428372798342</v>
      </c>
      <c r="Z9" s="42">
        <v>438.2766079788093</v>
      </c>
      <c r="AA9" s="42">
        <v>26.649247413934216</v>
      </c>
      <c r="AB9" s="42">
        <v>27.112687529408902</v>
      </c>
      <c r="AC9" s="42">
        <v>137.4901790875353</v>
      </c>
      <c r="AD9" s="42">
        <v>135.85137200718995</v>
      </c>
      <c r="AE9" s="42">
        <v>1480.0495946763967</v>
      </c>
      <c r="AF9" s="42">
        <v>259.44167797124953</v>
      </c>
      <c r="AG9" s="42">
        <v>54.096925781108794</v>
      </c>
      <c r="AH9" s="42">
        <v>188.52257309473495</v>
      </c>
      <c r="AI9" s="42">
        <v>18.743999902047833</v>
      </c>
      <c r="AJ9" s="42">
        <v>305.93028563068492</v>
      </c>
      <c r="AK9" s="42">
        <v>55.86955895361038</v>
      </c>
      <c r="AL9" s="42">
        <v>56.106387179440432</v>
      </c>
      <c r="AM9" s="42">
        <v>1512.444235214788</v>
      </c>
      <c r="AN9" s="42">
        <v>95.547463260605667</v>
      </c>
      <c r="AO9" s="42">
        <v>566.01373455586668</v>
      </c>
      <c r="AP9" s="42">
        <v>2536.4686134269241</v>
      </c>
      <c r="AQ9" s="42">
        <v>1412.5337080816594</v>
      </c>
      <c r="AR9" s="42">
        <v>606.37810986053535</v>
      </c>
      <c r="AS9" s="42">
        <v>625.5266205117432</v>
      </c>
      <c r="AT9" s="42">
        <v>59.979426667392865</v>
      </c>
      <c r="AU9" s="42">
        <v>25.533015518947472</v>
      </c>
      <c r="AV9" s="42">
        <v>26.344118626828845</v>
      </c>
      <c r="AW9" s="42">
        <v>0</v>
      </c>
      <c r="AX9" s="42">
        <v>1261.6243903616341</v>
      </c>
      <c r="AY9" s="42">
        <v>633.94579172694694</v>
      </c>
      <c r="AZ9" s="42">
        <v>3488.6617210582949</v>
      </c>
      <c r="BA9" s="42">
        <v>0</v>
      </c>
      <c r="BB9" s="42">
        <v>102.45148602302804</v>
      </c>
      <c r="BC9" s="42">
        <v>151.35582160724206</v>
      </c>
      <c r="BD9" s="42">
        <v>60.872695906265072</v>
      </c>
      <c r="BE9" s="42">
        <v>17.166583764491335</v>
      </c>
      <c r="BF9" s="42">
        <v>79.090867607642878</v>
      </c>
      <c r="BG9" s="42">
        <v>120.04766944926976</v>
      </c>
      <c r="BH9" s="42">
        <v>1.6833214904097651</v>
      </c>
      <c r="BI9" s="42">
        <v>0</v>
      </c>
      <c r="BJ9" s="42">
        <v>17.691351879224978</v>
      </c>
      <c r="BK9" s="42">
        <v>0</v>
      </c>
      <c r="BL9" s="42">
        <v>23.607264547182282</v>
      </c>
      <c r="BM9" s="42">
        <v>0</v>
      </c>
      <c r="BN9" s="42">
        <v>176.85585763141302</v>
      </c>
      <c r="BO9" s="42">
        <v>17.71674146924876</v>
      </c>
      <c r="BP9" s="42">
        <v>124.60319501524415</v>
      </c>
      <c r="BQ9" s="42">
        <v>9.862854300796748</v>
      </c>
      <c r="BR9" s="42">
        <v>7.7401666791217911</v>
      </c>
      <c r="BS9" s="42">
        <v>0</v>
      </c>
      <c r="BT9" s="42">
        <f t="shared" si="0"/>
        <v>32216.999999999996</v>
      </c>
    </row>
    <row r="10" spans="1:72" x14ac:dyDescent="0.25">
      <c r="A10" s="10" t="s">
        <v>65</v>
      </c>
      <c r="B10" s="8" t="s">
        <v>66</v>
      </c>
      <c r="C10" s="42">
        <v>0</v>
      </c>
      <c r="D10" s="42">
        <v>0</v>
      </c>
      <c r="E10" s="42">
        <v>0</v>
      </c>
      <c r="F10" s="42">
        <v>1.137220046125798</v>
      </c>
      <c r="G10" s="42">
        <v>8.3141184729149789</v>
      </c>
      <c r="H10" s="42">
        <v>0.52087361817685152</v>
      </c>
      <c r="I10" s="42">
        <v>0.7923974840571526</v>
      </c>
      <c r="J10" s="42">
        <v>0.81400131030213829</v>
      </c>
      <c r="K10" s="42">
        <v>2.51966364792061</v>
      </c>
      <c r="L10" s="42">
        <v>0.18000952116551716</v>
      </c>
      <c r="M10" s="42">
        <v>2.9440580669040162</v>
      </c>
      <c r="N10" s="42">
        <v>22.263782881193119</v>
      </c>
      <c r="O10" s="42">
        <v>1.4250474206319734</v>
      </c>
      <c r="P10" s="42">
        <v>0.45555894473121933</v>
      </c>
      <c r="Q10" s="42">
        <v>0.81775849747517926</v>
      </c>
      <c r="R10" s="42">
        <v>1.816331627652956</v>
      </c>
      <c r="S10" s="42">
        <v>22.861511104847086</v>
      </c>
      <c r="T10" s="42">
        <v>3.9798005130436627</v>
      </c>
      <c r="U10" s="42">
        <v>22.135401137342868</v>
      </c>
      <c r="V10" s="42">
        <v>0.11556705188505528</v>
      </c>
      <c r="W10" s="42">
        <v>0.61460201961860605</v>
      </c>
      <c r="X10" s="42">
        <v>11.548217971052141</v>
      </c>
      <c r="Y10" s="42">
        <v>1.3348749284789898</v>
      </c>
      <c r="Z10" s="42">
        <v>27.889164283400643</v>
      </c>
      <c r="AA10" s="42">
        <v>1.5499068015074962</v>
      </c>
      <c r="AB10" s="42">
        <v>1.2422871017147654</v>
      </c>
      <c r="AC10" s="42">
        <v>7.3967945153542125</v>
      </c>
      <c r="AD10" s="42">
        <v>7.438425491084069</v>
      </c>
      <c r="AE10" s="42">
        <v>58.92597921364446</v>
      </c>
      <c r="AF10" s="42">
        <v>16.528772124686505</v>
      </c>
      <c r="AG10" s="42">
        <v>3.8377989656911407</v>
      </c>
      <c r="AH10" s="42">
        <v>13.516883410783482</v>
      </c>
      <c r="AI10" s="42">
        <v>1.373889291713335</v>
      </c>
      <c r="AJ10" s="42">
        <v>22.02805293239884</v>
      </c>
      <c r="AK10" s="42">
        <v>3.1688519173196203</v>
      </c>
      <c r="AL10" s="42">
        <v>3.1123934707818703</v>
      </c>
      <c r="AM10" s="42">
        <v>82.71776315327368</v>
      </c>
      <c r="AN10" s="42">
        <v>4.7955797779901861</v>
      </c>
      <c r="AO10" s="42">
        <v>40.141888395712009</v>
      </c>
      <c r="AP10" s="42">
        <v>160.69650561403705</v>
      </c>
      <c r="AQ10" s="42">
        <v>80.576636113036955</v>
      </c>
      <c r="AR10" s="42">
        <v>41.318089258758107</v>
      </c>
      <c r="AS10" s="42">
        <v>44.817607193619381</v>
      </c>
      <c r="AT10" s="42">
        <v>4.3963450945405365</v>
      </c>
      <c r="AU10" s="42">
        <v>1.0160172134811811</v>
      </c>
      <c r="AV10" s="42">
        <v>1.9309593827447509</v>
      </c>
      <c r="AW10" s="42">
        <v>0</v>
      </c>
      <c r="AX10" s="42">
        <v>60.391986683725385</v>
      </c>
      <c r="AY10" s="42">
        <v>16.328098074069263</v>
      </c>
      <c r="AZ10" s="42">
        <v>12.23457555641302</v>
      </c>
      <c r="BA10" s="42">
        <v>0</v>
      </c>
      <c r="BB10" s="42">
        <v>7.509443037917352</v>
      </c>
      <c r="BC10" s="42">
        <v>7.1435533906284414</v>
      </c>
      <c r="BD10" s="42">
        <v>3.8904666787418041</v>
      </c>
      <c r="BE10" s="42">
        <v>1.2457088257473563</v>
      </c>
      <c r="BF10" s="42">
        <v>3.2942144929058181</v>
      </c>
      <c r="BG10" s="42">
        <v>8.6794042865510797</v>
      </c>
      <c r="BH10" s="42">
        <v>0.12338334305754232</v>
      </c>
      <c r="BI10" s="42">
        <v>0</v>
      </c>
      <c r="BJ10" s="42">
        <v>1.2967327694098147</v>
      </c>
      <c r="BK10" s="42">
        <v>0</v>
      </c>
      <c r="BL10" s="42">
        <v>1.6902645794718127</v>
      </c>
      <c r="BM10" s="42">
        <v>0</v>
      </c>
      <c r="BN10" s="42">
        <v>7.0969575604199244</v>
      </c>
      <c r="BO10" s="42">
        <v>1.256242368357489</v>
      </c>
      <c r="BP10" s="42">
        <v>3.5213230389905275</v>
      </c>
      <c r="BQ10" s="42">
        <v>0.72292306766993941</v>
      </c>
      <c r="BR10" s="42">
        <v>0.56733526312918869</v>
      </c>
      <c r="BS10" s="42">
        <v>0</v>
      </c>
      <c r="BT10" s="42">
        <f t="shared" si="0"/>
        <v>873.99999999999977</v>
      </c>
    </row>
    <row r="11" spans="1:72" x14ac:dyDescent="0.25">
      <c r="A11" s="10" t="s">
        <v>67</v>
      </c>
      <c r="B11" s="8" t="s">
        <v>68</v>
      </c>
      <c r="C11" s="42">
        <v>120.80512491005345</v>
      </c>
      <c r="D11" s="42">
        <v>1.8431483135917577</v>
      </c>
      <c r="E11" s="42">
        <v>0</v>
      </c>
      <c r="F11" s="42">
        <v>56.856267779303664</v>
      </c>
      <c r="G11" s="42">
        <v>494.38643040039437</v>
      </c>
      <c r="H11" s="42">
        <v>55.34891630398635</v>
      </c>
      <c r="I11" s="42">
        <v>27.407700768089356</v>
      </c>
      <c r="J11" s="42">
        <v>26.882530295708442</v>
      </c>
      <c r="K11" s="42">
        <v>61.034263232027278</v>
      </c>
      <c r="L11" s="42">
        <v>5.824762828096433</v>
      </c>
      <c r="M11" s="42">
        <v>1458.923616916722</v>
      </c>
      <c r="N11" s="42">
        <v>6968.8669432813949</v>
      </c>
      <c r="O11" s="42">
        <v>157.08855128062436</v>
      </c>
      <c r="P11" s="42">
        <v>36.241699697208183</v>
      </c>
      <c r="Q11" s="42">
        <v>41.1402436362564</v>
      </c>
      <c r="R11" s="42">
        <v>87.856350907631281</v>
      </c>
      <c r="S11" s="42">
        <v>2241.463676696022</v>
      </c>
      <c r="T11" s="42">
        <v>268.67983055277864</v>
      </c>
      <c r="U11" s="42">
        <v>2943.15534647199</v>
      </c>
      <c r="V11" s="42">
        <v>11.365725969819696</v>
      </c>
      <c r="W11" s="42">
        <v>72.164615351643093</v>
      </c>
      <c r="X11" s="42">
        <v>1669.9912861619316</v>
      </c>
      <c r="Y11" s="42">
        <v>33.672636318554645</v>
      </c>
      <c r="Z11" s="42">
        <v>735.74712800429234</v>
      </c>
      <c r="AA11" s="42">
        <v>43.401837740048066</v>
      </c>
      <c r="AB11" s="42">
        <v>41.345410916542932</v>
      </c>
      <c r="AC11" s="42">
        <v>221.65493200743111</v>
      </c>
      <c r="AD11" s="42">
        <v>217.21360108927763</v>
      </c>
      <c r="AE11" s="42">
        <v>2189.2517708977693</v>
      </c>
      <c r="AF11" s="42">
        <v>439.7423596368692</v>
      </c>
      <c r="AG11" s="42">
        <v>94.524724424939819</v>
      </c>
      <c r="AH11" s="42">
        <v>330.73206191873368</v>
      </c>
      <c r="AI11" s="42">
        <v>33.171409420749193</v>
      </c>
      <c r="AJ11" s="42">
        <v>536.98045995423138</v>
      </c>
      <c r="AK11" s="42">
        <v>92.67798239972737</v>
      </c>
      <c r="AL11" s="42">
        <v>88.004921191034242</v>
      </c>
      <c r="AM11" s="42">
        <v>2418.869003330185</v>
      </c>
      <c r="AN11" s="42">
        <v>154.39898156164082</v>
      </c>
      <c r="AO11" s="42">
        <v>989.06817624040207</v>
      </c>
      <c r="AP11" s="42">
        <v>4276.7659930257923</v>
      </c>
      <c r="AQ11" s="42">
        <v>2324.4391549872039</v>
      </c>
      <c r="AR11" s="42">
        <v>1045.3561558700869</v>
      </c>
      <c r="AS11" s="42">
        <v>1095.9710239767601</v>
      </c>
      <c r="AT11" s="42">
        <v>106.14608030319727</v>
      </c>
      <c r="AU11" s="42">
        <v>37.052658280437811</v>
      </c>
      <c r="AV11" s="42">
        <v>46.621401481326927</v>
      </c>
      <c r="AW11" s="42">
        <v>0</v>
      </c>
      <c r="AX11" s="42">
        <v>1960.8818255606932</v>
      </c>
      <c r="AY11" s="42">
        <v>845.77648354399548</v>
      </c>
      <c r="AZ11" s="42">
        <v>2686.6806555533808</v>
      </c>
      <c r="BA11" s="42">
        <v>0</v>
      </c>
      <c r="BB11" s="42">
        <v>181.3092299612494</v>
      </c>
      <c r="BC11" s="42">
        <v>220.54086733995749</v>
      </c>
      <c r="BD11" s="42">
        <v>103.72562106028985</v>
      </c>
      <c r="BE11" s="42">
        <v>30.296867158309244</v>
      </c>
      <c r="BF11" s="42">
        <v>123.43195092759149</v>
      </c>
      <c r="BG11" s="42">
        <v>211.59747019122159</v>
      </c>
      <c r="BH11" s="42">
        <v>2.978987763387023</v>
      </c>
      <c r="BI11" s="42">
        <v>0</v>
      </c>
      <c r="BJ11" s="42">
        <v>31.308529633965573</v>
      </c>
      <c r="BK11" s="42">
        <v>0</v>
      </c>
      <c r="BL11" s="42">
        <v>41.018606279500666</v>
      </c>
      <c r="BM11" s="42">
        <v>0</v>
      </c>
      <c r="BN11" s="42">
        <v>265.65321191287057</v>
      </c>
      <c r="BO11" s="42">
        <v>31.07366650621131</v>
      </c>
      <c r="BP11" s="42">
        <v>183.43692015344607</v>
      </c>
      <c r="BQ11" s="42">
        <v>17.454373654429133</v>
      </c>
      <c r="BR11" s="42">
        <v>13.697836066993293</v>
      </c>
      <c r="BS11" s="42">
        <v>0</v>
      </c>
      <c r="BT11" s="42">
        <f t="shared" si="0"/>
        <v>41351</v>
      </c>
    </row>
    <row r="12" spans="1:72" x14ac:dyDescent="0.25">
      <c r="A12" s="10" t="s">
        <v>69</v>
      </c>
      <c r="B12" s="8" t="s">
        <v>70</v>
      </c>
      <c r="C12" s="42">
        <v>147.88723227479858</v>
      </c>
      <c r="D12" s="42">
        <v>3.3116265206384106</v>
      </c>
      <c r="E12" s="42">
        <v>0</v>
      </c>
      <c r="F12" s="42">
        <v>172.1446557552174</v>
      </c>
      <c r="G12" s="42">
        <v>1362.7584813189628</v>
      </c>
      <c r="H12" s="42">
        <v>113.20828331350339</v>
      </c>
      <c r="I12" s="42">
        <v>104.80247682578306</v>
      </c>
      <c r="J12" s="42">
        <v>105.72623753614639</v>
      </c>
      <c r="K12" s="42">
        <v>301.05430751137504</v>
      </c>
      <c r="L12" s="42">
        <v>23.39872103724457</v>
      </c>
      <c r="M12" s="42">
        <v>2228.2934259656085</v>
      </c>
      <c r="N12" s="42">
        <v>11491.801335952683</v>
      </c>
      <c r="O12" s="42">
        <v>316.65474587520185</v>
      </c>
      <c r="P12" s="42">
        <v>84.390428883867543</v>
      </c>
      <c r="Q12" s="42">
        <v>125.01254411390197</v>
      </c>
      <c r="R12" s="42">
        <v>270.56365516796211</v>
      </c>
      <c r="S12" s="42">
        <v>4962.5239368901894</v>
      </c>
      <c r="T12" s="42">
        <v>733.21448178237392</v>
      </c>
      <c r="U12" s="42">
        <v>5580.3878914410343</v>
      </c>
      <c r="V12" s="42">
        <v>25.422827137437949</v>
      </c>
      <c r="W12" s="42">
        <v>141.49300711065871</v>
      </c>
      <c r="X12" s="42">
        <v>3176.3387035287865</v>
      </c>
      <c r="Y12" s="42">
        <v>161.013855060835</v>
      </c>
      <c r="Z12" s="42">
        <v>3409.6274390198928</v>
      </c>
      <c r="AA12" s="42">
        <v>192.6850381149803</v>
      </c>
      <c r="AB12" s="42">
        <v>162.57532992196684</v>
      </c>
      <c r="AC12" s="42">
        <v>935.3238026539326</v>
      </c>
      <c r="AD12" s="42">
        <v>935.9305391470707</v>
      </c>
      <c r="AE12" s="42">
        <v>7988.7527594794519</v>
      </c>
      <c r="AF12" s="42">
        <v>2022.0287853185455</v>
      </c>
      <c r="AG12" s="42">
        <v>460.56342922397789</v>
      </c>
      <c r="AH12" s="42">
        <v>1619.3259420259067</v>
      </c>
      <c r="AI12" s="42">
        <v>164.01471501005258</v>
      </c>
      <c r="AJ12" s="42">
        <v>2636.9076089845839</v>
      </c>
      <c r="AK12" s="42">
        <v>396.9121112794424</v>
      </c>
      <c r="AL12" s="42">
        <v>389.70535801784064</v>
      </c>
      <c r="AM12" s="42">
        <v>10410.904110558968</v>
      </c>
      <c r="AN12" s="42">
        <v>616.89784027942926</v>
      </c>
      <c r="AO12" s="42">
        <v>4817.6426597765003</v>
      </c>
      <c r="AP12" s="42">
        <v>19672.393682758055</v>
      </c>
      <c r="AQ12" s="42">
        <v>10071.392266207</v>
      </c>
      <c r="AR12" s="42">
        <v>4992.5112752124878</v>
      </c>
      <c r="AS12" s="42">
        <v>5369.3091365781729</v>
      </c>
      <c r="AT12" s="42">
        <v>524.83507376907392</v>
      </c>
      <c r="AU12" s="42">
        <v>137.46208209989982</v>
      </c>
      <c r="AV12" s="42">
        <v>230.517665991787</v>
      </c>
      <c r="AW12" s="42">
        <v>0</v>
      </c>
      <c r="AX12" s="42">
        <v>7830.0604475440714</v>
      </c>
      <c r="AY12" s="42">
        <v>2523.3272448255339</v>
      </c>
      <c r="AZ12" s="42">
        <v>5565.3768457501192</v>
      </c>
      <c r="BA12" s="42">
        <v>0</v>
      </c>
      <c r="BB12" s="42">
        <v>896.47627882176289</v>
      </c>
      <c r="BC12" s="42">
        <v>923.32813744657244</v>
      </c>
      <c r="BD12" s="42">
        <v>475.84960071329391</v>
      </c>
      <c r="BE12" s="42">
        <v>148.96539799870214</v>
      </c>
      <c r="BF12" s="42">
        <v>443.65171698986177</v>
      </c>
      <c r="BG12" s="42">
        <v>1038.5321634851691</v>
      </c>
      <c r="BH12" s="42">
        <v>14.729486553704637</v>
      </c>
      <c r="BI12" s="42">
        <v>0</v>
      </c>
      <c r="BJ12" s="42">
        <v>154.80377997103119</v>
      </c>
      <c r="BK12" s="42">
        <v>0</v>
      </c>
      <c r="BL12" s="42">
        <v>202.38091169633122</v>
      </c>
      <c r="BM12" s="42">
        <v>0</v>
      </c>
      <c r="BN12" s="42">
        <v>961.692760692707</v>
      </c>
      <c r="BO12" s="42">
        <v>150.82264968523094</v>
      </c>
      <c r="BP12" s="42">
        <v>533.35020301406234</v>
      </c>
      <c r="BQ12" s="42">
        <v>86.302456561265615</v>
      </c>
      <c r="BR12" s="42">
        <v>67.728405817360738</v>
      </c>
      <c r="BS12" s="42">
        <v>0</v>
      </c>
      <c r="BT12" s="42">
        <f t="shared" si="0"/>
        <v>131807</v>
      </c>
    </row>
    <row r="13" spans="1:72" x14ac:dyDescent="0.25">
      <c r="A13" s="10" t="s">
        <v>71</v>
      </c>
      <c r="B13" s="8" t="s">
        <v>72</v>
      </c>
      <c r="C13" s="42">
        <v>13.853638872187519</v>
      </c>
      <c r="D13" s="42">
        <v>0.29754118789465966</v>
      </c>
      <c r="E13" s="42">
        <v>0</v>
      </c>
      <c r="F13" s="42">
        <v>16.447765150322578</v>
      </c>
      <c r="G13" s="42">
        <v>129.91707958200115</v>
      </c>
      <c r="H13" s="42">
        <v>10.770606162336524</v>
      </c>
      <c r="I13" s="42">
        <v>10.044182072146109</v>
      </c>
      <c r="J13" s="42">
        <v>10.141412644302994</v>
      </c>
      <c r="K13" s="42">
        <v>28.925108612234155</v>
      </c>
      <c r="L13" s="42">
        <v>2.2424119357464321</v>
      </c>
      <c r="M13" s="42">
        <v>207.44763982793518</v>
      </c>
      <c r="N13" s="42">
        <v>1071.362532456074</v>
      </c>
      <c r="O13" s="42">
        <v>30.116300204481217</v>
      </c>
      <c r="P13" s="42">
        <v>8.0470000995722621</v>
      </c>
      <c r="Q13" s="42">
        <v>11.931211081999438</v>
      </c>
      <c r="R13" s="42">
        <v>25.868714632480927</v>
      </c>
      <c r="S13" s="42">
        <v>469.45421393280077</v>
      </c>
      <c r="T13" s="42">
        <v>69.265237586769445</v>
      </c>
      <c r="U13" s="42">
        <v>529.2394954624499</v>
      </c>
      <c r="V13" s="42">
        <v>2.4011518177818205</v>
      </c>
      <c r="W13" s="42">
        <v>13.455793971664287</v>
      </c>
      <c r="X13" s="42">
        <v>299.72774739077914</v>
      </c>
      <c r="Y13" s="42">
        <v>15.467866045508011</v>
      </c>
      <c r="Z13" s="42">
        <v>327.36449846194313</v>
      </c>
      <c r="AA13" s="42">
        <v>18.49110353349441</v>
      </c>
      <c r="AB13" s="42">
        <v>15.581728211099753</v>
      </c>
      <c r="AC13" s="42">
        <v>89.74708279293705</v>
      </c>
      <c r="AD13" s="42">
        <v>89.788179528789598</v>
      </c>
      <c r="AE13" s="42">
        <v>765.09042342316252</v>
      </c>
      <c r="AF13" s="42">
        <v>194.17461043808123</v>
      </c>
      <c r="AG13" s="42">
        <v>44.244543183350771</v>
      </c>
      <c r="AH13" s="42">
        <v>155.57047578100801</v>
      </c>
      <c r="AI13" s="42">
        <v>15.758856006208447</v>
      </c>
      <c r="AJ13" s="42">
        <v>253.33088989031287</v>
      </c>
      <c r="AK13" s="42">
        <v>38.10548952566527</v>
      </c>
      <c r="AL13" s="42">
        <v>37.371086830304883</v>
      </c>
      <c r="AM13" s="42">
        <v>998.77283619430045</v>
      </c>
      <c r="AN13" s="42">
        <v>59.200439259018545</v>
      </c>
      <c r="AO13" s="42">
        <v>462.81306548934896</v>
      </c>
      <c r="AP13" s="42">
        <v>1888.9561326766529</v>
      </c>
      <c r="AQ13" s="42">
        <v>966.73329965787389</v>
      </c>
      <c r="AR13" s="42">
        <v>479.52817669574273</v>
      </c>
      <c r="AS13" s="42">
        <v>515.82420093564713</v>
      </c>
      <c r="AT13" s="42">
        <v>50.427184865868284</v>
      </c>
      <c r="AU13" s="42">
        <v>13.158629912651703</v>
      </c>
      <c r="AV13" s="42">
        <v>22.148590173931495</v>
      </c>
      <c r="AW13" s="42">
        <v>0</v>
      </c>
      <c r="AX13" s="42">
        <v>750.77537030739757</v>
      </c>
      <c r="AY13" s="42">
        <v>240.80958157759841</v>
      </c>
      <c r="AZ13" s="42">
        <v>510.71019861067509</v>
      </c>
      <c r="BA13" s="42">
        <v>0</v>
      </c>
      <c r="BB13" s="42">
        <v>86.135201893731647</v>
      </c>
      <c r="BC13" s="42">
        <v>88.405062421960537</v>
      </c>
      <c r="BD13" s="42">
        <v>45.700137932003003</v>
      </c>
      <c r="BE13" s="42">
        <v>14.312481862124015</v>
      </c>
      <c r="BF13" s="42">
        <v>42.545978716171035</v>
      </c>
      <c r="BG13" s="42">
        <v>99.779816492704882</v>
      </c>
      <c r="BH13" s="42">
        <v>1.4152380024620845</v>
      </c>
      <c r="BI13" s="42">
        <v>0</v>
      </c>
      <c r="BJ13" s="42">
        <v>14.873851273836834</v>
      </c>
      <c r="BK13" s="42">
        <v>0</v>
      </c>
      <c r="BL13" s="42">
        <v>19.439608621114807</v>
      </c>
      <c r="BM13" s="42">
        <v>0</v>
      </c>
      <c r="BN13" s="42">
        <v>92.137903050136956</v>
      </c>
      <c r="BO13" s="42">
        <v>14.489966739050676</v>
      </c>
      <c r="BP13" s="42">
        <v>51.06384046891889</v>
      </c>
      <c r="BQ13" s="42">
        <v>8.2921095576557686</v>
      </c>
      <c r="BR13" s="42">
        <v>6.5074782755950986</v>
      </c>
      <c r="BS13" s="42">
        <v>0</v>
      </c>
      <c r="BT13" s="42">
        <f t="shared" si="0"/>
        <v>12566</v>
      </c>
    </row>
    <row r="14" spans="1:72" x14ac:dyDescent="0.25">
      <c r="A14" s="10" t="s">
        <v>73</v>
      </c>
      <c r="B14" s="8" t="s">
        <v>74</v>
      </c>
      <c r="C14" s="42">
        <v>1148.4934368526717</v>
      </c>
      <c r="D14" s="42">
        <v>28.752392259745648</v>
      </c>
      <c r="E14" s="42">
        <v>0</v>
      </c>
      <c r="F14" s="42">
        <v>362.78326302523851</v>
      </c>
      <c r="G14" s="42">
        <v>3484.2851511359913</v>
      </c>
      <c r="H14" s="42">
        <v>428.66085894100848</v>
      </c>
      <c r="I14" s="42">
        <v>134.59006699310575</v>
      </c>
      <c r="J14" s="42">
        <v>122.1626264249243</v>
      </c>
      <c r="K14" s="42">
        <v>177.28548814480186</v>
      </c>
      <c r="L14" s="42">
        <v>27.632177263589639</v>
      </c>
      <c r="M14" s="42">
        <v>15291.676852131121</v>
      </c>
      <c r="N14" s="42">
        <v>72915.822517358669</v>
      </c>
      <c r="O14" s="42">
        <v>1226.5897264283335</v>
      </c>
      <c r="P14" s="42">
        <v>262.13586636983592</v>
      </c>
      <c r="Q14" s="42">
        <v>273.01633126653928</v>
      </c>
      <c r="R14" s="42">
        <v>543.20673430649356</v>
      </c>
      <c r="S14" s="42">
        <v>19408.710672972666</v>
      </c>
      <c r="T14" s="42">
        <v>2415.8968237300833</v>
      </c>
      <c r="U14" s="42">
        <v>24323.921642308618</v>
      </c>
      <c r="V14" s="42">
        <v>101.57401745066807</v>
      </c>
      <c r="W14" s="42">
        <v>565.87389383516006</v>
      </c>
      <c r="X14" s="42">
        <v>15036.484148761409</v>
      </c>
      <c r="Y14" s="42">
        <v>105.39330623732423</v>
      </c>
      <c r="Z14" s="42">
        <v>2573.8472798330959</v>
      </c>
      <c r="AA14" s="42">
        <v>168.23347217610205</v>
      </c>
      <c r="AB14" s="42">
        <v>198.3135698699989</v>
      </c>
      <c r="AC14" s="42">
        <v>919.37328734705682</v>
      </c>
      <c r="AD14" s="42">
        <v>895.0100861000866</v>
      </c>
      <c r="AE14" s="42">
        <v>11554.044630748012</v>
      </c>
      <c r="AF14" s="42">
        <v>1526.0445463905487</v>
      </c>
      <c r="AG14" s="42">
        <v>285.9861060434406</v>
      </c>
      <c r="AH14" s="42">
        <v>985.1906920177496</v>
      </c>
      <c r="AI14" s="42">
        <v>95.557615736798539</v>
      </c>
      <c r="AJ14" s="42">
        <v>1590.6819438556952</v>
      </c>
      <c r="AK14" s="42">
        <v>361.57799468553662</v>
      </c>
      <c r="AL14" s="42">
        <v>364.33493157205385</v>
      </c>
      <c r="AM14" s="42">
        <v>9973.3150437932927</v>
      </c>
      <c r="AN14" s="42">
        <v>670.12661959903403</v>
      </c>
      <c r="AO14" s="42">
        <v>2993.4682534675881</v>
      </c>
      <c r="AP14" s="42">
        <v>14977.808876825959</v>
      </c>
      <c r="AQ14" s="42">
        <v>9081.960010061357</v>
      </c>
      <c r="AR14" s="42">
        <v>3343.7427200370885</v>
      </c>
      <c r="AS14" s="42">
        <v>3270.3722068688421</v>
      </c>
      <c r="AT14" s="42">
        <v>305.77737065449048</v>
      </c>
      <c r="AU14" s="42">
        <v>198.66236771995034</v>
      </c>
      <c r="AV14" s="42">
        <v>134.30330654195728</v>
      </c>
      <c r="AW14" s="42">
        <v>0</v>
      </c>
      <c r="AX14" s="42">
        <v>9033.3852682553552</v>
      </c>
      <c r="AY14" s="42">
        <v>5655.2391721507765</v>
      </c>
      <c r="AZ14" s="42">
        <v>36114.518512628762</v>
      </c>
      <c r="BA14" s="42">
        <v>0</v>
      </c>
      <c r="BB14" s="42">
        <v>522.30152497935694</v>
      </c>
      <c r="BC14" s="42">
        <v>1078.2170382843829</v>
      </c>
      <c r="BD14" s="42">
        <v>357.4971324008327</v>
      </c>
      <c r="BE14" s="42">
        <v>88.557657007705444</v>
      </c>
      <c r="BF14" s="42">
        <v>610.81590986136007</v>
      </c>
      <c r="BG14" s="42">
        <v>621.88399087373591</v>
      </c>
      <c r="BH14" s="42">
        <v>8.5816362026601141</v>
      </c>
      <c r="BI14" s="42">
        <v>0</v>
      </c>
      <c r="BJ14" s="42">
        <v>90.191176567108954</v>
      </c>
      <c r="BK14" s="42">
        <v>0</v>
      </c>
      <c r="BL14" s="42">
        <v>123.1848540449862</v>
      </c>
      <c r="BM14" s="42">
        <v>0</v>
      </c>
      <c r="BN14" s="42">
        <v>1379.668834119223</v>
      </c>
      <c r="BO14" s="42">
        <v>93.833455366260623</v>
      </c>
      <c r="BP14" s="42">
        <v>1100.7020487899872</v>
      </c>
      <c r="BQ14" s="42">
        <v>50.281201785569735</v>
      </c>
      <c r="BR14" s="42">
        <v>39.459660538169622</v>
      </c>
      <c r="BS14" s="42">
        <v>0</v>
      </c>
      <c r="BT14" s="42">
        <f t="shared" si="0"/>
        <v>281820.99999999994</v>
      </c>
    </row>
    <row r="15" spans="1:72" x14ac:dyDescent="0.25">
      <c r="A15" s="10" t="s">
        <v>75</v>
      </c>
      <c r="B15" s="8" t="s">
        <v>76</v>
      </c>
      <c r="C15" s="42">
        <v>230.95372406095112</v>
      </c>
      <c r="D15" s="42">
        <v>4.1981611330704567</v>
      </c>
      <c r="E15" s="42">
        <v>0</v>
      </c>
      <c r="F15" s="42">
        <v>67.71277470422676</v>
      </c>
      <c r="G15" s="42">
        <v>650.5537531944525</v>
      </c>
      <c r="H15" s="42">
        <v>86.074940525534217</v>
      </c>
      <c r="I15" s="42">
        <v>23.712997503947417</v>
      </c>
      <c r="J15" s="42">
        <v>21.686680342881651</v>
      </c>
      <c r="K15" s="42">
        <v>25.329292727370795</v>
      </c>
      <c r="L15" s="42">
        <v>4.6718750504833366</v>
      </c>
      <c r="M15" s="42">
        <v>2796.0760295468149</v>
      </c>
      <c r="N15" s="42">
        <v>13129.801710904063</v>
      </c>
      <c r="O15" s="42">
        <v>246.31311111316703</v>
      </c>
      <c r="P15" s="42">
        <v>52.195283368049061</v>
      </c>
      <c r="Q15" s="42">
        <v>49.763530488184948</v>
      </c>
      <c r="R15" s="42">
        <v>102.01443177325507</v>
      </c>
      <c r="S15" s="42">
        <v>3561.7408463625011</v>
      </c>
      <c r="T15" s="42">
        <v>399.27613489410061</v>
      </c>
      <c r="U15" s="42">
        <v>4817.1262000256838</v>
      </c>
      <c r="V15" s="42">
        <v>18.259629907093515</v>
      </c>
      <c r="W15" s="42">
        <v>114.36438826516365</v>
      </c>
      <c r="X15" s="42">
        <v>2834.4332514364255</v>
      </c>
      <c r="Y15" s="42">
        <v>15.901558892903457</v>
      </c>
      <c r="Z15" s="42">
        <v>397.78241066438665</v>
      </c>
      <c r="AA15" s="42">
        <v>26.989686849339556</v>
      </c>
      <c r="AB15" s="42">
        <v>34.23760207145088</v>
      </c>
      <c r="AC15" s="42">
        <v>155.27554640367273</v>
      </c>
      <c r="AD15" s="42">
        <v>146.74784353778551</v>
      </c>
      <c r="AE15" s="42">
        <v>2058.8077930083164</v>
      </c>
      <c r="AF15" s="42">
        <v>240.74150674450192</v>
      </c>
      <c r="AG15" s="42">
        <v>41.631366973254593</v>
      </c>
      <c r="AH15" s="42">
        <v>142.36874022216765</v>
      </c>
      <c r="AI15" s="42">
        <v>13.598988858823869</v>
      </c>
      <c r="AJ15" s="42">
        <v>228.43561937549939</v>
      </c>
      <c r="AK15" s="42">
        <v>61.52381130751931</v>
      </c>
      <c r="AL15" s="42">
        <v>56.928484958597608</v>
      </c>
      <c r="AM15" s="42">
        <v>1637.650354673418</v>
      </c>
      <c r="AN15" s="42">
        <v>119.45570061899487</v>
      </c>
      <c r="AO15" s="42">
        <v>436.08239436607039</v>
      </c>
      <c r="AP15" s="42">
        <v>2351.0257763460963</v>
      </c>
      <c r="AQ15" s="42">
        <v>1514.5686087945742</v>
      </c>
      <c r="AR15" s="42">
        <v>501.24303010273866</v>
      </c>
      <c r="AS15" s="42">
        <v>471.43294452743646</v>
      </c>
      <c r="AT15" s="42">
        <v>43.515768206945296</v>
      </c>
      <c r="AU15" s="42">
        <v>34.53329452363873</v>
      </c>
      <c r="AV15" s="42">
        <v>19.112962952087919</v>
      </c>
      <c r="AW15" s="42">
        <v>0</v>
      </c>
      <c r="AX15" s="42">
        <v>1562.1476624709589</v>
      </c>
      <c r="AY15" s="42">
        <v>1038.4988347061233</v>
      </c>
      <c r="AZ15" s="42">
        <v>5445.265945068908</v>
      </c>
      <c r="BA15" s="42">
        <v>0</v>
      </c>
      <c r="BB15" s="42">
        <v>74.329738811239153</v>
      </c>
      <c r="BC15" s="42">
        <v>170.0712913049752</v>
      </c>
      <c r="BD15" s="42">
        <v>56.859177090237843</v>
      </c>
      <c r="BE15" s="42">
        <v>12.740606377254881</v>
      </c>
      <c r="BF15" s="42">
        <v>114.38676357199546</v>
      </c>
      <c r="BG15" s="42">
        <v>89.739721817784243</v>
      </c>
      <c r="BH15" s="42">
        <v>1.2212692228727675</v>
      </c>
      <c r="BI15" s="42">
        <v>0</v>
      </c>
      <c r="BJ15" s="42">
        <v>12.835280535657104</v>
      </c>
      <c r="BK15" s="42">
        <v>0</v>
      </c>
      <c r="BL15" s="42">
        <v>17.347877140892713</v>
      </c>
      <c r="BM15" s="42">
        <v>0</v>
      </c>
      <c r="BN15" s="42">
        <v>249.90481192371348</v>
      </c>
      <c r="BO15" s="42">
        <v>13.818265563218416</v>
      </c>
      <c r="BP15" s="42">
        <v>218.21101664059546</v>
      </c>
      <c r="BQ15" s="42">
        <v>7.1556149409755676</v>
      </c>
      <c r="BR15" s="42">
        <v>5.6155805049549326</v>
      </c>
      <c r="BS15" s="42">
        <v>0</v>
      </c>
      <c r="BT15" s="42">
        <f t="shared" si="0"/>
        <v>49076</v>
      </c>
    </row>
    <row r="16" spans="1:72" x14ac:dyDescent="0.25">
      <c r="A16" s="10" t="s">
        <v>77</v>
      </c>
      <c r="B16" s="8" t="s">
        <v>78</v>
      </c>
      <c r="C16" s="42">
        <v>684.12812534895022</v>
      </c>
      <c r="D16" s="42">
        <v>14.595287976538028</v>
      </c>
      <c r="E16" s="42">
        <v>0</v>
      </c>
      <c r="F16" s="42">
        <v>239.26474169511403</v>
      </c>
      <c r="G16" s="42">
        <v>2225.9873163953343</v>
      </c>
      <c r="H16" s="42">
        <v>269.58805715396352</v>
      </c>
      <c r="I16" s="42">
        <v>96.79063766759235</v>
      </c>
      <c r="J16" s="42">
        <v>90.742864719705011</v>
      </c>
      <c r="K16" s="42">
        <v>158.98821630479793</v>
      </c>
      <c r="L16" s="42">
        <v>20.038038579704097</v>
      </c>
      <c r="M16" s="42">
        <v>8744.5516865849513</v>
      </c>
      <c r="N16" s="42">
        <v>41600.847400008737</v>
      </c>
      <c r="O16" s="42">
        <v>769.6204921936079</v>
      </c>
      <c r="P16" s="42">
        <v>167.95410479818088</v>
      </c>
      <c r="Q16" s="42">
        <v>177.09592060434807</v>
      </c>
      <c r="R16" s="42">
        <v>362.4082548521402</v>
      </c>
      <c r="S16" s="42">
        <v>11649.883042482248</v>
      </c>
      <c r="T16" s="42">
        <v>1411.1204588235319</v>
      </c>
      <c r="U16" s="42">
        <v>14984.393087027907</v>
      </c>
      <c r="V16" s="42">
        <v>60.247480837692649</v>
      </c>
      <c r="W16" s="42">
        <v>355.03601127020465</v>
      </c>
      <c r="X16" s="42">
        <v>8974.534419832793</v>
      </c>
      <c r="Y16" s="42">
        <v>91.343115817343275</v>
      </c>
      <c r="Z16" s="42">
        <v>2115.1793692343954</v>
      </c>
      <c r="AA16" s="42">
        <v>132.26382381617782</v>
      </c>
      <c r="AB16" s="42">
        <v>143.56658283669077</v>
      </c>
      <c r="AC16" s="42">
        <v>705.47535877881785</v>
      </c>
      <c r="AD16" s="42">
        <v>686.31702125328889</v>
      </c>
      <c r="AE16" s="42">
        <v>8093.749269298778</v>
      </c>
      <c r="AF16" s="42">
        <v>1261.7338195888319</v>
      </c>
      <c r="AG16" s="42">
        <v>251.41420343406978</v>
      </c>
      <c r="AH16" s="42">
        <v>872.63307653060781</v>
      </c>
      <c r="AI16" s="42">
        <v>86.047283683176488</v>
      </c>
      <c r="AJ16" s="42">
        <v>1412.3102433669656</v>
      </c>
      <c r="AK16" s="42">
        <v>285.38865081373643</v>
      </c>
      <c r="AL16" s="42">
        <v>277.23259243957841</v>
      </c>
      <c r="AM16" s="42">
        <v>7646.9129462733581</v>
      </c>
      <c r="AN16" s="42">
        <v>507.72283198445177</v>
      </c>
      <c r="AO16" s="42">
        <v>2631.3027935224527</v>
      </c>
      <c r="AP16" s="42">
        <v>12322.353988764729</v>
      </c>
      <c r="AQ16" s="42">
        <v>7146.3537035757117</v>
      </c>
      <c r="AR16" s="42">
        <v>2864.1388285855123</v>
      </c>
      <c r="AS16" s="42">
        <v>2893.426095579051</v>
      </c>
      <c r="AT16" s="42">
        <v>275.34500472546279</v>
      </c>
      <c r="AU16" s="42">
        <v>137.85923492251951</v>
      </c>
      <c r="AV16" s="42">
        <v>120.93682568886148</v>
      </c>
      <c r="AW16" s="42">
        <v>0</v>
      </c>
      <c r="AX16" s="42">
        <v>6649.2651071037235</v>
      </c>
      <c r="AY16" s="42">
        <v>3663.7187181262552</v>
      </c>
      <c r="AZ16" s="42">
        <v>18946.988764196667</v>
      </c>
      <c r="BA16" s="42">
        <v>0</v>
      </c>
      <c r="BB16" s="42">
        <v>470.31968243999768</v>
      </c>
      <c r="BC16" s="42">
        <v>765.66008936367109</v>
      </c>
      <c r="BD16" s="42">
        <v>296.8270073435981</v>
      </c>
      <c r="BE16" s="42">
        <v>79.20050006174867</v>
      </c>
      <c r="BF16" s="42">
        <v>441.71527476967805</v>
      </c>
      <c r="BG16" s="42">
        <v>554.70964739807187</v>
      </c>
      <c r="BH16" s="42">
        <v>7.7275524206256403</v>
      </c>
      <c r="BI16" s="42">
        <v>0</v>
      </c>
      <c r="BJ16" s="42">
        <v>81.214937144992973</v>
      </c>
      <c r="BK16" s="42">
        <v>0</v>
      </c>
      <c r="BL16" s="42">
        <v>108.39063298722571</v>
      </c>
      <c r="BM16" s="42">
        <v>0</v>
      </c>
      <c r="BN16" s="42">
        <v>974.65010772561118</v>
      </c>
      <c r="BO16" s="42">
        <v>82.662061666209084</v>
      </c>
      <c r="BP16" s="42">
        <v>748.31816733948574</v>
      </c>
      <c r="BQ16" s="42">
        <v>45.276986042545559</v>
      </c>
      <c r="BR16" s="42">
        <v>35.532454197286796</v>
      </c>
      <c r="BS16" s="42">
        <v>0</v>
      </c>
      <c r="BT16" s="42">
        <f t="shared" si="0"/>
        <v>179970.99999999991</v>
      </c>
    </row>
    <row r="17" spans="1:72" x14ac:dyDescent="0.25">
      <c r="A17" s="10" t="s">
        <v>79</v>
      </c>
      <c r="B17" s="8" t="s">
        <v>80</v>
      </c>
      <c r="C17" s="42">
        <v>26.032393315271626</v>
      </c>
      <c r="D17" s="42">
        <v>0.50604368347174267</v>
      </c>
      <c r="E17" s="42">
        <v>0</v>
      </c>
      <c r="F17" s="42">
        <v>15.800196308820592</v>
      </c>
      <c r="G17" s="42">
        <v>133.28732223228283</v>
      </c>
      <c r="H17" s="42">
        <v>13.395993170092563</v>
      </c>
      <c r="I17" s="42">
        <v>8.3578624904650294</v>
      </c>
      <c r="J17" s="42">
        <v>8.2727596807275816</v>
      </c>
      <c r="K17" s="42">
        <v>20.925212774882418</v>
      </c>
      <c r="L17" s="42">
        <v>1.8206223300009043</v>
      </c>
      <c r="M17" s="42">
        <v>341.81342765552108</v>
      </c>
      <c r="N17" s="42">
        <v>1669.5167326267224</v>
      </c>
      <c r="O17" s="42">
        <v>37.869725247950498</v>
      </c>
      <c r="P17" s="42">
        <v>9.1224582914261365</v>
      </c>
      <c r="Q17" s="42">
        <v>11.510958492241993</v>
      </c>
      <c r="R17" s="42">
        <v>24.520307403157069</v>
      </c>
      <c r="S17" s="42">
        <v>570.55681462585221</v>
      </c>
      <c r="T17" s="42">
        <v>75.003439861389438</v>
      </c>
      <c r="U17" s="42">
        <v>701.37840511905802</v>
      </c>
      <c r="V17" s="42">
        <v>2.9220775856157664</v>
      </c>
      <c r="W17" s="42">
        <v>17.234468879102053</v>
      </c>
      <c r="X17" s="42">
        <v>405.2527355534416</v>
      </c>
      <c r="Y17" s="42">
        <v>11.361997450895826</v>
      </c>
      <c r="Z17" s="42">
        <v>244.96361297796398</v>
      </c>
      <c r="AA17" s="42">
        <v>14.167798385620429</v>
      </c>
      <c r="AB17" s="42">
        <v>12.779884062035665</v>
      </c>
      <c r="AC17" s="42">
        <v>70.535041938959424</v>
      </c>
      <c r="AD17" s="42">
        <v>69.944090720015453</v>
      </c>
      <c r="AE17" s="42">
        <v>655.14157035873006</v>
      </c>
      <c r="AF17" s="42">
        <v>145.64176321374154</v>
      </c>
      <c r="AG17" s="42">
        <v>32.219212020530918</v>
      </c>
      <c r="AH17" s="42">
        <v>112.99365440054042</v>
      </c>
      <c r="AI17" s="42">
        <v>11.385675217253644</v>
      </c>
      <c r="AJ17" s="42">
        <v>183.75123596840831</v>
      </c>
      <c r="AK17" s="42">
        <v>29.623506592973772</v>
      </c>
      <c r="AL17" s="42">
        <v>28.812213503372778</v>
      </c>
      <c r="AM17" s="42">
        <v>778.41735848478186</v>
      </c>
      <c r="AN17" s="42">
        <v>47.766901962005207</v>
      </c>
      <c r="AO17" s="42">
        <v>337.06784177418871</v>
      </c>
      <c r="AP17" s="42">
        <v>1417.5156824835208</v>
      </c>
      <c r="AQ17" s="42">
        <v>748.20581197053787</v>
      </c>
      <c r="AR17" s="42">
        <v>352.85737614851394</v>
      </c>
      <c r="AS17" s="42">
        <v>374.60956829917575</v>
      </c>
      <c r="AT17" s="42">
        <v>36.433326681644289</v>
      </c>
      <c r="AU17" s="42">
        <v>11.205025482452577</v>
      </c>
      <c r="AV17" s="42">
        <v>16.002218317185619</v>
      </c>
      <c r="AW17" s="42">
        <v>0</v>
      </c>
      <c r="AX17" s="42">
        <v>609.33670344612335</v>
      </c>
      <c r="AY17" s="42">
        <v>234.81625035386261</v>
      </c>
      <c r="AZ17" s="42">
        <v>738.15549725363371</v>
      </c>
      <c r="BA17" s="42">
        <v>0</v>
      </c>
      <c r="BB17" s="42">
        <v>62.232146365715543</v>
      </c>
      <c r="BC17" s="42">
        <v>70.763670270410742</v>
      </c>
      <c r="BD17" s="42">
        <v>34.291312561279582</v>
      </c>
      <c r="BE17" s="42">
        <v>10.369152765584612</v>
      </c>
      <c r="BF17" s="42">
        <v>36.413587123853532</v>
      </c>
      <c r="BG17" s="42">
        <v>72.35600110039266</v>
      </c>
      <c r="BH17" s="42">
        <v>1.0225006335992894</v>
      </c>
      <c r="BI17" s="42">
        <v>0</v>
      </c>
      <c r="BJ17" s="42">
        <v>10.746264815601016</v>
      </c>
      <c r="BK17" s="42">
        <v>0</v>
      </c>
      <c r="BL17" s="42">
        <v>14.087765379757958</v>
      </c>
      <c r="BM17" s="42">
        <v>0</v>
      </c>
      <c r="BN17" s="42">
        <v>79.03363737210023</v>
      </c>
      <c r="BO17" s="42">
        <v>10.56492445517444</v>
      </c>
      <c r="BP17" s="42">
        <v>49.615650417601067</v>
      </c>
      <c r="BQ17" s="42">
        <v>5.9909974589626671</v>
      </c>
      <c r="BR17" s="42">
        <v>4.7016124838040199</v>
      </c>
      <c r="BS17" s="42">
        <v>0</v>
      </c>
      <c r="BT17" s="42">
        <f t="shared" si="0"/>
        <v>11883</v>
      </c>
    </row>
    <row r="18" spans="1:72" x14ac:dyDescent="0.25">
      <c r="A18" s="10" t="s">
        <v>81</v>
      </c>
      <c r="B18" s="8" t="s">
        <v>82</v>
      </c>
      <c r="C18" s="42">
        <v>13.894930553715209</v>
      </c>
      <c r="D18" s="42">
        <v>0.13797573348992878</v>
      </c>
      <c r="E18" s="42">
        <v>0</v>
      </c>
      <c r="F18" s="42">
        <v>6.0277374359309874</v>
      </c>
      <c r="G18" s="42">
        <v>52.570551810508093</v>
      </c>
      <c r="H18" s="42">
        <v>6.2380743396781559</v>
      </c>
      <c r="I18" s="42">
        <v>2.8097658169837723</v>
      </c>
      <c r="J18" s="42">
        <v>2.7663864021049491</v>
      </c>
      <c r="K18" s="42">
        <v>5.946333869183464</v>
      </c>
      <c r="L18" s="42">
        <v>0.58635936801442856</v>
      </c>
      <c r="M18" s="42">
        <v>154.07479328407214</v>
      </c>
      <c r="N18" s="42">
        <v>724.67672223221814</v>
      </c>
      <c r="O18" s="42">
        <v>17.717630103367355</v>
      </c>
      <c r="P18" s="42">
        <v>4.037350014091639</v>
      </c>
      <c r="Q18" s="42">
        <v>4.2998470730705876</v>
      </c>
      <c r="R18" s="42">
        <v>9.3414060986435921</v>
      </c>
      <c r="S18" s="42">
        <v>236.49831221630063</v>
      </c>
      <c r="T18" s="42">
        <v>25.924385057883814</v>
      </c>
      <c r="U18" s="42">
        <v>329.85483554844768</v>
      </c>
      <c r="V18" s="42">
        <v>1.1789105161291353</v>
      </c>
      <c r="W18" s="42">
        <v>8.1827795288979921</v>
      </c>
      <c r="X18" s="42">
        <v>180.52353276326397</v>
      </c>
      <c r="Y18" s="42">
        <v>3.31235192712403</v>
      </c>
      <c r="Z18" s="42">
        <v>72.480210949728928</v>
      </c>
      <c r="AA18" s="42">
        <v>4.3085514170301078</v>
      </c>
      <c r="AB18" s="42">
        <v>4.2002627840446758</v>
      </c>
      <c r="AC18" s="42">
        <v>22.374917077088401</v>
      </c>
      <c r="AD18" s="42">
        <v>21.684717965047138</v>
      </c>
      <c r="AE18" s="42">
        <v>225.60791759674694</v>
      </c>
      <c r="AF18" s="42">
        <v>43.608467462873143</v>
      </c>
      <c r="AG18" s="42">
        <v>9.2292956813747296</v>
      </c>
      <c r="AH18" s="42">
        <v>32.262641186783426</v>
      </c>
      <c r="AI18" s="42">
        <v>3.2303689868088141</v>
      </c>
      <c r="AJ18" s="42">
        <v>52.31935617999757</v>
      </c>
      <c r="AK18" s="42">
        <v>9.393161945713409</v>
      </c>
      <c r="AL18" s="42">
        <v>8.6282280297126199</v>
      </c>
      <c r="AM18" s="42">
        <v>241.60696510836951</v>
      </c>
      <c r="AN18" s="42">
        <v>15.918144441296221</v>
      </c>
      <c r="AO18" s="42">
        <v>96.587435202865706</v>
      </c>
      <c r="AP18" s="42">
        <v>423.30517056572421</v>
      </c>
      <c r="AQ18" s="42">
        <v>233.87323950285057</v>
      </c>
      <c r="AR18" s="42">
        <v>102.53894377041806</v>
      </c>
      <c r="AS18" s="42">
        <v>106.83559628888534</v>
      </c>
      <c r="AT18" s="42">
        <v>10.336944129611904</v>
      </c>
      <c r="AU18" s="42">
        <v>3.7701612771789126</v>
      </c>
      <c r="AV18" s="42">
        <v>4.540184818696182</v>
      </c>
      <c r="AW18" s="42">
        <v>0</v>
      </c>
      <c r="AX18" s="42">
        <v>199.47483436692806</v>
      </c>
      <c r="AY18" s="42">
        <v>88.833960493272627</v>
      </c>
      <c r="AZ18" s="42">
        <v>221.21957324486181</v>
      </c>
      <c r="BA18" s="42">
        <v>0</v>
      </c>
      <c r="BB18" s="42">
        <v>17.656642383203845</v>
      </c>
      <c r="BC18" s="42">
        <v>21.50480288567428</v>
      </c>
      <c r="BD18" s="42">
        <v>10.314825137671965</v>
      </c>
      <c r="BE18" s="42">
        <v>2.9554969662383654</v>
      </c>
      <c r="BF18" s="42">
        <v>13.029246496260697</v>
      </c>
      <c r="BG18" s="42">
        <v>20.650068391773637</v>
      </c>
      <c r="BH18" s="42">
        <v>0.29010614414559438</v>
      </c>
      <c r="BI18" s="42">
        <v>0</v>
      </c>
      <c r="BJ18" s="42">
        <v>3.0489540516443587</v>
      </c>
      <c r="BK18" s="42">
        <v>0</v>
      </c>
      <c r="BL18" s="42">
        <v>3.9742490970418483</v>
      </c>
      <c r="BM18" s="42">
        <v>0</v>
      </c>
      <c r="BN18" s="42">
        <v>27.602561243094762</v>
      </c>
      <c r="BO18" s="42">
        <v>3.0431538334410813</v>
      </c>
      <c r="BP18" s="42">
        <v>20.125940230478886</v>
      </c>
      <c r="BQ18" s="42">
        <v>1.6997790664321801</v>
      </c>
      <c r="BR18" s="42">
        <v>1.3339519058701175</v>
      </c>
      <c r="BS18" s="42">
        <v>0</v>
      </c>
      <c r="BT18" s="42">
        <f t="shared" si="0"/>
        <v>4196.0000000000018</v>
      </c>
    </row>
    <row r="19" spans="1:72" x14ac:dyDescent="0.25">
      <c r="A19" s="10" t="s">
        <v>83</v>
      </c>
      <c r="B19" s="8" t="s">
        <v>84</v>
      </c>
      <c r="C19" s="42">
        <v>210.67234988949258</v>
      </c>
      <c r="D19" s="42">
        <v>3.7960148994061251</v>
      </c>
      <c r="E19" s="42">
        <v>0</v>
      </c>
      <c r="F19" s="42">
        <v>62.103649382627523</v>
      </c>
      <c r="G19" s="42">
        <v>595.64011618645736</v>
      </c>
      <c r="H19" s="42">
        <v>78.718700867499706</v>
      </c>
      <c r="I19" s="42">
        <v>21.871851827670383</v>
      </c>
      <c r="J19" s="42">
        <v>20.041980516840582</v>
      </c>
      <c r="K19" s="42">
        <v>23.879174866112997</v>
      </c>
      <c r="L19" s="42">
        <v>4.3138052059048073</v>
      </c>
      <c r="M19" s="42">
        <v>2545.7984131100461</v>
      </c>
      <c r="N19" s="42">
        <v>11953.157344567611</v>
      </c>
      <c r="O19" s="42">
        <v>225.23691447628377</v>
      </c>
      <c r="P19" s="42">
        <v>47.780184502420802</v>
      </c>
      <c r="Q19" s="42">
        <v>45.606969165360823</v>
      </c>
      <c r="R19" s="42">
        <v>93.618693738449949</v>
      </c>
      <c r="S19" s="42">
        <v>3250.7546972920827</v>
      </c>
      <c r="T19" s="42">
        <v>363.95129436580214</v>
      </c>
      <c r="U19" s="42">
        <v>4401.2554779943775</v>
      </c>
      <c r="V19" s="42">
        <v>16.65586956310986</v>
      </c>
      <c r="W19" s="42">
        <v>104.57553865262069</v>
      </c>
      <c r="X19" s="42">
        <v>2586.0719156815335</v>
      </c>
      <c r="Y19" s="42">
        <v>14.919024558260855</v>
      </c>
      <c r="Z19" s="42">
        <v>371.3026572953579</v>
      </c>
      <c r="AA19" s="42">
        <v>25.085394875243438</v>
      </c>
      <c r="AB19" s="42">
        <v>31.601017788349161</v>
      </c>
      <c r="AC19" s="42">
        <v>143.92737319607352</v>
      </c>
      <c r="AD19" s="42">
        <v>136.08822544375022</v>
      </c>
      <c r="AE19" s="42">
        <v>1895.6262911188301</v>
      </c>
      <c r="AF19" s="42">
        <v>224.71251095381845</v>
      </c>
      <c r="AG19" s="42">
        <v>39.151357078568743</v>
      </c>
      <c r="AH19" s="42">
        <v>134.01178790181731</v>
      </c>
      <c r="AI19" s="42">
        <v>12.827158604554706</v>
      </c>
      <c r="AJ19" s="42">
        <v>215.11828224908069</v>
      </c>
      <c r="AK19" s="42">
        <v>57.132640431116855</v>
      </c>
      <c r="AL19" s="42">
        <v>52.809749609128346</v>
      </c>
      <c r="AM19" s="42">
        <v>1518.6402661034576</v>
      </c>
      <c r="AN19" s="42">
        <v>110.53090859072665</v>
      </c>
      <c r="AO19" s="42">
        <v>410.09094933836809</v>
      </c>
      <c r="AP19" s="42">
        <v>2193.8888294586322</v>
      </c>
      <c r="AQ19" s="42">
        <v>1406.7110686856527</v>
      </c>
      <c r="AR19" s="42">
        <v>469.88115470959343</v>
      </c>
      <c r="AS19" s="42">
        <v>443.74889764262758</v>
      </c>
      <c r="AT19" s="42">
        <v>41.045967930721716</v>
      </c>
      <c r="AU19" s="42">
        <v>31.786393088561695</v>
      </c>
      <c r="AV19" s="42">
        <v>18.02817913409287</v>
      </c>
      <c r="AW19" s="42">
        <v>0</v>
      </c>
      <c r="AX19" s="42">
        <v>1443.374337540401</v>
      </c>
      <c r="AY19" s="42">
        <v>951.64608195978178</v>
      </c>
      <c r="AZ19" s="42">
        <v>4933.4894508830685</v>
      </c>
      <c r="BA19" s="42">
        <v>0</v>
      </c>
      <c r="BB19" s="42">
        <v>70.111047127466364</v>
      </c>
      <c r="BC19" s="42">
        <v>156.96158304882721</v>
      </c>
      <c r="BD19" s="42">
        <v>53.080585484359688</v>
      </c>
      <c r="BE19" s="42">
        <v>12.005282041173224</v>
      </c>
      <c r="BF19" s="42">
        <v>105.46075810024087</v>
      </c>
      <c r="BG19" s="42">
        <v>84.531021852930962</v>
      </c>
      <c r="BH19" s="42">
        <v>1.1519543241985646</v>
      </c>
      <c r="BI19" s="42">
        <v>0</v>
      </c>
      <c r="BJ19" s="42">
        <v>12.106795650325044</v>
      </c>
      <c r="BK19" s="42">
        <v>0</v>
      </c>
      <c r="BL19" s="42">
        <v>16.333247334814811</v>
      </c>
      <c r="BM19" s="42">
        <v>0</v>
      </c>
      <c r="BN19" s="42">
        <v>230.17230616480404</v>
      </c>
      <c r="BO19" s="42">
        <v>12.992808316027434</v>
      </c>
      <c r="BP19" s="42">
        <v>200.36934983106204</v>
      </c>
      <c r="BQ19" s="42">
        <v>6.7494876798474897</v>
      </c>
      <c r="BR19" s="42">
        <v>5.2968601225791527</v>
      </c>
      <c r="BS19" s="42">
        <v>0</v>
      </c>
      <c r="BT19" s="42">
        <f t="shared" si="0"/>
        <v>44950.000000000007</v>
      </c>
    </row>
    <row r="20" spans="1:72" x14ac:dyDescent="0.25">
      <c r="A20" s="10" t="s">
        <v>85</v>
      </c>
      <c r="B20" s="8" t="s">
        <v>86</v>
      </c>
      <c r="C20" s="42">
        <v>110.33522388776846</v>
      </c>
      <c r="D20" s="42">
        <v>1.0956214129202611</v>
      </c>
      <c r="E20" s="42">
        <v>0</v>
      </c>
      <c r="F20" s="42">
        <v>35.881765991433312</v>
      </c>
      <c r="G20" s="42">
        <v>329.84241530751763</v>
      </c>
      <c r="H20" s="42">
        <v>44.046259869494698</v>
      </c>
      <c r="I20" s="42">
        <v>13.962178895704142</v>
      </c>
      <c r="J20" s="42">
        <v>13.390083092427215</v>
      </c>
      <c r="K20" s="42">
        <v>20.668932240684139</v>
      </c>
      <c r="L20" s="42">
        <v>2.7593816498712442</v>
      </c>
      <c r="M20" s="42">
        <v>1192.4381833128089</v>
      </c>
      <c r="N20" s="42">
        <v>5519.8398971699253</v>
      </c>
      <c r="O20" s="42">
        <v>125.67472628053572</v>
      </c>
      <c r="P20" s="42">
        <v>27.259211026268801</v>
      </c>
      <c r="Q20" s="42">
        <v>25.52721806010085</v>
      </c>
      <c r="R20" s="42">
        <v>55.038939987342275</v>
      </c>
      <c r="S20" s="42">
        <v>1637.0723204553194</v>
      </c>
      <c r="T20" s="42">
        <v>163.92321539917373</v>
      </c>
      <c r="U20" s="42">
        <v>2386.0376019226205</v>
      </c>
      <c r="V20" s="42">
        <v>8.1436546912221814</v>
      </c>
      <c r="W20" s="42">
        <v>58.500954425736552</v>
      </c>
      <c r="X20" s="42">
        <v>1311.7995075813176</v>
      </c>
      <c r="Y20" s="42">
        <v>12.23711738601396</v>
      </c>
      <c r="Z20" s="42">
        <v>281.68172821636244</v>
      </c>
      <c r="AA20" s="42">
        <v>17.88188804477911</v>
      </c>
      <c r="AB20" s="42">
        <v>20.26330793938596</v>
      </c>
      <c r="AC20" s="42">
        <v>99.734078550915399</v>
      </c>
      <c r="AD20" s="42">
        <v>93.814772618534846</v>
      </c>
      <c r="AE20" s="42">
        <v>1170.5936251556409</v>
      </c>
      <c r="AF20" s="42">
        <v>172.12177280657312</v>
      </c>
      <c r="AG20" s="42">
        <v>32.849052817891447</v>
      </c>
      <c r="AH20" s="42">
        <v>113.76363105447982</v>
      </c>
      <c r="AI20" s="42">
        <v>11.17503315193375</v>
      </c>
      <c r="AJ20" s="42">
        <v>183.34773650982078</v>
      </c>
      <c r="AK20" s="42">
        <v>41.198776624762843</v>
      </c>
      <c r="AL20" s="42">
        <v>35.71956706906338</v>
      </c>
      <c r="AM20" s="42">
        <v>1046.9493870633987</v>
      </c>
      <c r="AN20" s="42">
        <v>75.87119617131728</v>
      </c>
      <c r="AO20" s="42">
        <v>344.00589168284063</v>
      </c>
      <c r="AP20" s="42">
        <v>1668.1161471496339</v>
      </c>
      <c r="AQ20" s="42">
        <v>1008.0988078282401</v>
      </c>
      <c r="AR20" s="42">
        <v>378.87161816363982</v>
      </c>
      <c r="AS20" s="42">
        <v>376.11649620703781</v>
      </c>
      <c r="AT20" s="42">
        <v>35.759287502389789</v>
      </c>
      <c r="AU20" s="42">
        <v>19.232153225346011</v>
      </c>
      <c r="AV20" s="42">
        <v>15.706167336307132</v>
      </c>
      <c r="AW20" s="42">
        <v>0</v>
      </c>
      <c r="AX20" s="42">
        <v>947.63219975153243</v>
      </c>
      <c r="AY20" s="42">
        <v>533.35747596873898</v>
      </c>
      <c r="AZ20" s="42">
        <v>1627.7218565877392</v>
      </c>
      <c r="BA20" s="42">
        <v>0</v>
      </c>
      <c r="BB20" s="42">
        <v>61.080812993769399</v>
      </c>
      <c r="BC20" s="42">
        <v>95.493111682351937</v>
      </c>
      <c r="BD20" s="42">
        <v>40.913951517814091</v>
      </c>
      <c r="BE20" s="42">
        <v>10.34296473024153</v>
      </c>
      <c r="BF20" s="42">
        <v>68.750855975044232</v>
      </c>
      <c r="BG20" s="42">
        <v>72.523091895383146</v>
      </c>
      <c r="BH20" s="42">
        <v>1.0035837366087739</v>
      </c>
      <c r="BI20" s="42">
        <v>0</v>
      </c>
      <c r="BJ20" s="42">
        <v>10.547452239970678</v>
      </c>
      <c r="BK20" s="42">
        <v>0</v>
      </c>
      <c r="BL20" s="42">
        <v>13.748387752248417</v>
      </c>
      <c r="BM20" s="42">
        <v>0</v>
      </c>
      <c r="BN20" s="42">
        <v>144.40443889663331</v>
      </c>
      <c r="BO20" s="42">
        <v>10.928030944776046</v>
      </c>
      <c r="BP20" s="42">
        <v>122.71046237502885</v>
      </c>
      <c r="BQ20" s="42">
        <v>5.8801602838279168</v>
      </c>
      <c r="BR20" s="42">
        <v>4.6146297317910774</v>
      </c>
      <c r="BS20" s="42">
        <v>0</v>
      </c>
      <c r="BT20" s="42">
        <f t="shared" si="0"/>
        <v>24110</v>
      </c>
    </row>
    <row r="21" spans="1:72" x14ac:dyDescent="0.25">
      <c r="A21" s="10" t="s">
        <v>87</v>
      </c>
      <c r="B21" s="8" t="s">
        <v>88</v>
      </c>
      <c r="C21" s="42">
        <v>0</v>
      </c>
      <c r="D21" s="42">
        <v>0</v>
      </c>
      <c r="E21" s="42">
        <v>0</v>
      </c>
      <c r="F21" s="42">
        <v>0.33570111201425157</v>
      </c>
      <c r="G21" s="42">
        <v>2.45428211214195</v>
      </c>
      <c r="H21" s="42">
        <v>0.15375903145266326</v>
      </c>
      <c r="I21" s="42">
        <v>0.23391138545394208</v>
      </c>
      <c r="J21" s="42">
        <v>0.24028871631344584</v>
      </c>
      <c r="K21" s="42">
        <v>0.743790870896473</v>
      </c>
      <c r="L21" s="42">
        <v>5.3137822037418111E-2</v>
      </c>
      <c r="M21" s="42">
        <v>0.86906977261011009</v>
      </c>
      <c r="N21" s="42">
        <v>6.5721464340364122</v>
      </c>
      <c r="O21" s="42">
        <v>0.42066617222316832</v>
      </c>
      <c r="P21" s="42">
        <v>0.13447849855910135</v>
      </c>
      <c r="Q21" s="42">
        <v>0.24139781733248997</v>
      </c>
      <c r="R21" s="42">
        <v>0.53617112120647892</v>
      </c>
      <c r="S21" s="42">
        <v>6.7485925229411299</v>
      </c>
      <c r="T21" s="42">
        <v>1.1748152544224999</v>
      </c>
      <c r="U21" s="42">
        <v>6.5342488483231813</v>
      </c>
      <c r="V21" s="42">
        <v>3.4114759023277187E-2</v>
      </c>
      <c r="W21" s="42">
        <v>0.18142714080274638</v>
      </c>
      <c r="X21" s="42">
        <v>3.4089705223471993</v>
      </c>
      <c r="Y21" s="42">
        <v>0.39404774776610907</v>
      </c>
      <c r="Z21" s="42">
        <v>8.2327281294249026</v>
      </c>
      <c r="AA21" s="42">
        <v>0.45752397573104575</v>
      </c>
      <c r="AB21" s="42">
        <v>0.36671632979680718</v>
      </c>
      <c r="AC21" s="42">
        <v>2.1834931178047907</v>
      </c>
      <c r="AD21" s="42">
        <v>2.1957823532033065</v>
      </c>
      <c r="AE21" s="42">
        <v>17.394625442929371</v>
      </c>
      <c r="AF21" s="42">
        <v>4.8792027553422406</v>
      </c>
      <c r="AG21" s="42">
        <v>1.1328971775152337</v>
      </c>
      <c r="AH21" s="42">
        <v>3.9901097482633161</v>
      </c>
      <c r="AI21" s="42">
        <v>0.40556457352636205</v>
      </c>
      <c r="AJ21" s="42">
        <v>6.5025602477790629</v>
      </c>
      <c r="AK21" s="42">
        <v>0.93542768268702747</v>
      </c>
      <c r="AL21" s="42">
        <v>0.91876145933835529</v>
      </c>
      <c r="AM21" s="42">
        <v>24.417829397648294</v>
      </c>
      <c r="AN21" s="42">
        <v>1.4156288131824577</v>
      </c>
      <c r="AO21" s="42">
        <v>11.849664995530548</v>
      </c>
      <c r="AP21" s="42">
        <v>47.436725913525812</v>
      </c>
      <c r="AQ21" s="42">
        <v>23.785780454420518</v>
      </c>
      <c r="AR21" s="42">
        <v>12.196873030617382</v>
      </c>
      <c r="AS21" s="42">
        <v>13.229911505667964</v>
      </c>
      <c r="AT21" s="42">
        <v>1.2977769272213484</v>
      </c>
      <c r="AU21" s="42">
        <v>0.29992270146240818</v>
      </c>
      <c r="AV21" s="42">
        <v>0.57000860497499506</v>
      </c>
      <c r="AW21" s="42">
        <v>0</v>
      </c>
      <c r="AX21" s="42">
        <v>17.827382796797654</v>
      </c>
      <c r="AY21" s="42">
        <v>4.8199648777000794</v>
      </c>
      <c r="AZ21" s="42">
        <v>3.6115795120761547</v>
      </c>
      <c r="BA21" s="42">
        <v>0</v>
      </c>
      <c r="BB21" s="42">
        <v>2.2167463430007746</v>
      </c>
      <c r="BC21" s="42">
        <v>2.1087377285836819</v>
      </c>
      <c r="BD21" s="42">
        <v>1.1484443971571916</v>
      </c>
      <c r="BE21" s="42">
        <v>0.36772640393915096</v>
      </c>
      <c r="BF21" s="42">
        <v>0.97243402650995547</v>
      </c>
      <c r="BG21" s="42">
        <v>2.5621124781809819</v>
      </c>
      <c r="BH21" s="42">
        <v>3.6422085250395787E-2</v>
      </c>
      <c r="BI21" s="42">
        <v>0</v>
      </c>
      <c r="BJ21" s="42">
        <v>0.38278839188527713</v>
      </c>
      <c r="BK21" s="42">
        <v>0</v>
      </c>
      <c r="BL21" s="42">
        <v>0.49895682094248023</v>
      </c>
      <c r="BM21" s="42">
        <v>0</v>
      </c>
      <c r="BN21" s="42">
        <v>2.0949828954100007</v>
      </c>
      <c r="BO21" s="42">
        <v>0.37083584786754253</v>
      </c>
      <c r="BP21" s="42">
        <v>1.0394752220361054</v>
      </c>
      <c r="BQ21" s="42">
        <v>0.21340291928929561</v>
      </c>
      <c r="BR21" s="42">
        <v>0.16747425387566439</v>
      </c>
      <c r="BS21" s="42">
        <v>0</v>
      </c>
      <c r="BT21" s="42">
        <f t="shared" si="0"/>
        <v>257.99999999999994</v>
      </c>
    </row>
    <row r="22" spans="1:72" x14ac:dyDescent="0.25">
      <c r="A22" s="10" t="s">
        <v>89</v>
      </c>
      <c r="B22" s="8" t="s">
        <v>90</v>
      </c>
      <c r="C22" s="42">
        <v>63.138705606578938</v>
      </c>
      <c r="D22" s="42">
        <v>1.2514425744261557</v>
      </c>
      <c r="E22" s="42">
        <v>0</v>
      </c>
      <c r="F22" s="42">
        <v>46.20776231317798</v>
      </c>
      <c r="G22" s="42">
        <v>381.10798937002346</v>
      </c>
      <c r="H22" s="42">
        <v>36.067942108828468</v>
      </c>
      <c r="I22" s="42">
        <v>25.761454381137682</v>
      </c>
      <c r="J22" s="42">
        <v>25.696155036931422</v>
      </c>
      <c r="K22" s="42">
        <v>68.20496131487738</v>
      </c>
      <c r="L22" s="42">
        <v>5.6648472979368076</v>
      </c>
      <c r="M22" s="42">
        <v>853.48351220028235</v>
      </c>
      <c r="N22" s="42">
        <v>4225.3765133288334</v>
      </c>
      <c r="O22" s="42">
        <v>101.63630333491314</v>
      </c>
      <c r="P22" s="42">
        <v>25.260575524293607</v>
      </c>
      <c r="Q22" s="42">
        <v>33.610197425334036</v>
      </c>
      <c r="R22" s="42">
        <v>72.049295634616357</v>
      </c>
      <c r="S22" s="42">
        <v>1545.9449745329043</v>
      </c>
      <c r="T22" s="42">
        <v>210.54818615188543</v>
      </c>
      <c r="U22" s="42">
        <v>1854.1932297364738</v>
      </c>
      <c r="V22" s="42">
        <v>7.9134330276891696</v>
      </c>
      <c r="W22" s="42">
        <v>46.010538629964643</v>
      </c>
      <c r="X22" s="42">
        <v>1065.0476155147273</v>
      </c>
      <c r="Y22" s="42">
        <v>36.800986387350903</v>
      </c>
      <c r="Z22" s="42">
        <v>787.39893199834887</v>
      </c>
      <c r="AA22" s="42">
        <v>45.105782973620002</v>
      </c>
      <c r="AB22" s="42">
        <v>39.609664431698342</v>
      </c>
      <c r="AC22" s="42">
        <v>222.30037157889538</v>
      </c>
      <c r="AD22" s="42">
        <v>221.20804924158634</v>
      </c>
      <c r="AE22" s="42">
        <v>1997.4947249087004</v>
      </c>
      <c r="AF22" s="42">
        <v>467.70533707518598</v>
      </c>
      <c r="AG22" s="42">
        <v>104.73014100178976</v>
      </c>
      <c r="AH22" s="42">
        <v>367.68788856983116</v>
      </c>
      <c r="AI22" s="42">
        <v>37.131165857620921</v>
      </c>
      <c r="AJ22" s="42">
        <v>598.27022383140581</v>
      </c>
      <c r="AK22" s="42">
        <v>93.771214462758849</v>
      </c>
      <c r="AL22" s="42">
        <v>91.494284298465715</v>
      </c>
      <c r="AM22" s="42">
        <v>2461.3756590573926</v>
      </c>
      <c r="AN22" s="42">
        <v>149.00524546832887</v>
      </c>
      <c r="AO22" s="42">
        <v>1095.5970471195242</v>
      </c>
      <c r="AP22" s="42">
        <v>4551.1778952798732</v>
      </c>
      <c r="AQ22" s="42">
        <v>2372.5488992731271</v>
      </c>
      <c r="AR22" s="42">
        <v>1142.0470912644919</v>
      </c>
      <c r="AS22" s="42">
        <v>1219.0559944232473</v>
      </c>
      <c r="AT22" s="42">
        <v>118.81701084455609</v>
      </c>
      <c r="AU22" s="42">
        <v>34.233363759078564</v>
      </c>
      <c r="AV22" s="42">
        <v>52.186718054706823</v>
      </c>
      <c r="AW22" s="42">
        <v>0</v>
      </c>
      <c r="AX22" s="42">
        <v>1896.3078848190239</v>
      </c>
      <c r="AY22" s="42">
        <v>683.10648790100447</v>
      </c>
      <c r="AZ22" s="42">
        <v>1901.9377505693958</v>
      </c>
      <c r="BA22" s="42">
        <v>0</v>
      </c>
      <c r="BB22" s="42">
        <v>202.952578945819</v>
      </c>
      <c r="BC22" s="42">
        <v>221.37732406457093</v>
      </c>
      <c r="BD22" s="42">
        <v>110.10443878877896</v>
      </c>
      <c r="BE22" s="42">
        <v>33.7774565884989</v>
      </c>
      <c r="BF22" s="42">
        <v>111.05863346561742</v>
      </c>
      <c r="BG22" s="42">
        <v>235.6082441915238</v>
      </c>
      <c r="BH22" s="42">
        <v>3.3345971926341047</v>
      </c>
      <c r="BI22" s="42">
        <v>0</v>
      </c>
      <c r="BJ22" s="42">
        <v>35.045909320628418</v>
      </c>
      <c r="BK22" s="42">
        <v>0</v>
      </c>
      <c r="BL22" s="42">
        <v>45.88401954311766</v>
      </c>
      <c r="BM22" s="42">
        <v>0</v>
      </c>
      <c r="BN22" s="42">
        <v>240.82311438077829</v>
      </c>
      <c r="BO22" s="42">
        <v>34.324331973042312</v>
      </c>
      <c r="BP22" s="42">
        <v>144.5569729499698</v>
      </c>
      <c r="BQ22" s="42">
        <v>19.537947118342839</v>
      </c>
      <c r="BR22" s="42">
        <v>15.332981979833599</v>
      </c>
      <c r="BS22" s="42">
        <v>0</v>
      </c>
      <c r="BT22" s="42">
        <f t="shared" si="0"/>
        <v>34935.999999999985</v>
      </c>
    </row>
    <row r="23" spans="1:72" x14ac:dyDescent="0.25">
      <c r="A23" s="10" t="s">
        <v>91</v>
      </c>
      <c r="B23" s="8" t="s">
        <v>7</v>
      </c>
      <c r="C23" s="42">
        <v>54.028317042496731</v>
      </c>
      <c r="D23" s="42">
        <v>0.75973133940494897</v>
      </c>
      <c r="E23" s="42">
        <v>0</v>
      </c>
      <c r="F23" s="42">
        <v>44.697007485570595</v>
      </c>
      <c r="G23" s="42">
        <v>361.49896775079287</v>
      </c>
      <c r="H23" s="42">
        <v>33.672352325581244</v>
      </c>
      <c r="I23" s="42">
        <v>25.696155036931422</v>
      </c>
      <c r="J23" s="42">
        <v>25.850672311208292</v>
      </c>
      <c r="K23" s="42">
        <v>70.042033868196285</v>
      </c>
      <c r="L23" s="42">
        <v>5.6528384032595493</v>
      </c>
      <c r="M23" s="42">
        <v>691.54184194742777</v>
      </c>
      <c r="N23" s="42">
        <v>3435.6191723656566</v>
      </c>
      <c r="O23" s="42">
        <v>94.65505352002242</v>
      </c>
      <c r="P23" s="42">
        <v>23.991959509217487</v>
      </c>
      <c r="Q23" s="42">
        <v>32.199474062031626</v>
      </c>
      <c r="R23" s="42">
        <v>70.114964645389435</v>
      </c>
      <c r="S23" s="42">
        <v>1380.2042527291806</v>
      </c>
      <c r="T23" s="42">
        <v>184.81463765529605</v>
      </c>
      <c r="U23" s="42">
        <v>1692.4739293780108</v>
      </c>
      <c r="V23" s="42">
        <v>6.9746791110407695</v>
      </c>
      <c r="W23" s="42">
        <v>42.827081816141501</v>
      </c>
      <c r="X23" s="42">
        <v>937.00045907523349</v>
      </c>
      <c r="Y23" s="42">
        <v>37.712528170210803</v>
      </c>
      <c r="Z23" s="42">
        <v>801.95706778221404</v>
      </c>
      <c r="AA23" s="42">
        <v>45.684491695473035</v>
      </c>
      <c r="AB23" s="42">
        <v>39.54361471285803</v>
      </c>
      <c r="AC23" s="42">
        <v>224.64476786595782</v>
      </c>
      <c r="AD23" s="42">
        <v>223.22368130952466</v>
      </c>
      <c r="AE23" s="42">
        <v>1977.8247611076301</v>
      </c>
      <c r="AF23" s="42">
        <v>477.13825760971923</v>
      </c>
      <c r="AG23" s="42">
        <v>107.37551809951874</v>
      </c>
      <c r="AH23" s="42">
        <v>377.20971285034858</v>
      </c>
      <c r="AI23" s="42">
        <v>38.143505335725486</v>
      </c>
      <c r="AJ23" s="42">
        <v>613.80701338456061</v>
      </c>
      <c r="AK23" s="42">
        <v>95.280674510383477</v>
      </c>
      <c r="AL23" s="42">
        <v>92.01346171040143</v>
      </c>
      <c r="AM23" s="42">
        <v>2483.9008418836115</v>
      </c>
      <c r="AN23" s="42">
        <v>150.58539089531598</v>
      </c>
      <c r="AO23" s="42">
        <v>1123.2826506417405</v>
      </c>
      <c r="AP23" s="42">
        <v>4638.7828066330512</v>
      </c>
      <c r="AQ23" s="42">
        <v>2407.2776938856009</v>
      </c>
      <c r="AR23" s="42">
        <v>1168.3918128632301</v>
      </c>
      <c r="AS23" s="42">
        <v>1250.3674865056785</v>
      </c>
      <c r="AT23" s="42">
        <v>122.05642301948069</v>
      </c>
      <c r="AU23" s="42">
        <v>33.756538971414187</v>
      </c>
      <c r="AV23" s="42">
        <v>53.60953023146611</v>
      </c>
      <c r="AW23" s="42">
        <v>0</v>
      </c>
      <c r="AX23" s="42">
        <v>1901.2220201968751</v>
      </c>
      <c r="AY23" s="42">
        <v>653.96387424271256</v>
      </c>
      <c r="AZ23" s="42">
        <v>1337.0713671502076</v>
      </c>
      <c r="BA23" s="42">
        <v>0</v>
      </c>
      <c r="BB23" s="42">
        <v>208.48585276323175</v>
      </c>
      <c r="BC23" s="42">
        <v>219.10875947051326</v>
      </c>
      <c r="BD23" s="42">
        <v>112.42733713830599</v>
      </c>
      <c r="BE23" s="42">
        <v>34.684350618797282</v>
      </c>
      <c r="BF23" s="42">
        <v>111.29448635104215</v>
      </c>
      <c r="BG23" s="42">
        <v>241.8871039036039</v>
      </c>
      <c r="BH23" s="42">
        <v>3.4255112348870305</v>
      </c>
      <c r="BI23" s="42">
        <v>0</v>
      </c>
      <c r="BJ23" s="42">
        <v>36.001396624404066</v>
      </c>
      <c r="BK23" s="42">
        <v>0</v>
      </c>
      <c r="BL23" s="42">
        <v>46.999432987252156</v>
      </c>
      <c r="BM23" s="42">
        <v>0</v>
      </c>
      <c r="BN23" s="42">
        <v>239.26991916379043</v>
      </c>
      <c r="BO23" s="42">
        <v>35.212903428004459</v>
      </c>
      <c r="BP23" s="42">
        <v>142.23822591019089</v>
      </c>
      <c r="BQ23" s="42">
        <v>20.070627273468055</v>
      </c>
      <c r="BR23" s="42">
        <v>15.751018489507738</v>
      </c>
      <c r="BS23" s="42">
        <v>0</v>
      </c>
      <c r="BT23" s="42">
        <f t="shared" si="0"/>
        <v>33157</v>
      </c>
    </row>
    <row r="24" spans="1:72" x14ac:dyDescent="0.25">
      <c r="A24" s="10" t="s">
        <v>92</v>
      </c>
      <c r="B24" s="8" t="s">
        <v>8</v>
      </c>
      <c r="C24" s="42">
        <v>19.61607917870171</v>
      </c>
      <c r="D24" s="42">
        <v>3.5401417625517926</v>
      </c>
      <c r="E24" s="42">
        <v>4.9668132827166867</v>
      </c>
      <c r="F24" s="42">
        <v>99.695789758628635</v>
      </c>
      <c r="G24" s="42">
        <v>725.90417986872069</v>
      </c>
      <c r="H24" s="42">
        <v>46.025631758094946</v>
      </c>
      <c r="I24" s="42">
        <v>69.108018275371322</v>
      </c>
      <c r="J24" s="42">
        <v>70.719326588566744</v>
      </c>
      <c r="K24" s="42">
        <v>216.76394154959496</v>
      </c>
      <c r="L24" s="42">
        <v>15.659655804739298</v>
      </c>
      <c r="M24" s="42">
        <v>280.63389932671555</v>
      </c>
      <c r="N24" s="42">
        <v>2045.8944968130991</v>
      </c>
      <c r="O24" s="42">
        <v>130.42032863515868</v>
      </c>
      <c r="P24" s="42">
        <v>42.000190545377642</v>
      </c>
      <c r="Q24" s="42">
        <v>70.797216877714703</v>
      </c>
      <c r="R24" s="42">
        <v>158.40613539499796</v>
      </c>
      <c r="S24" s="42">
        <v>1992.2549826292818</v>
      </c>
      <c r="T24" s="42">
        <v>346.29410189129561</v>
      </c>
      <c r="U24" s="42">
        <v>1944.7321635382291</v>
      </c>
      <c r="V24" s="42">
        <v>10.286026416322004</v>
      </c>
      <c r="W24" s="42">
        <v>54.256155086422353</v>
      </c>
      <c r="X24" s="42">
        <v>1017.0637947258815</v>
      </c>
      <c r="Y24" s="42">
        <v>116.20103180205751</v>
      </c>
      <c r="Z24" s="42">
        <v>2399.698616840642</v>
      </c>
      <c r="AA24" s="42">
        <v>133.50440368275923</v>
      </c>
      <c r="AB24" s="42">
        <v>115.54759579397087</v>
      </c>
      <c r="AC24" s="42">
        <v>659.18627950717382</v>
      </c>
      <c r="AD24" s="42">
        <v>648.22579296393803</v>
      </c>
      <c r="AE24" s="42">
        <v>5138.7969951698806</v>
      </c>
      <c r="AF24" s="42">
        <v>1441.110573235331</v>
      </c>
      <c r="AG24" s="42">
        <v>342.76461893795897</v>
      </c>
      <c r="AH24" s="42">
        <v>1181.37633602917</v>
      </c>
      <c r="AI24" s="42">
        <v>118.63400407924304</v>
      </c>
      <c r="AJ24" s="42">
        <v>1927.9001741476213</v>
      </c>
      <c r="AK24" s="42">
        <v>272.5145289649638</v>
      </c>
      <c r="AL24" s="42">
        <v>280.09502052270193</v>
      </c>
      <c r="AM24" s="42">
        <v>7137.6192553604933</v>
      </c>
      <c r="AN24" s="42">
        <v>413.08215454917479</v>
      </c>
      <c r="AO24" s="42">
        <v>3541.3187624079901</v>
      </c>
      <c r="AP24" s="42">
        <v>14073.395858817692</v>
      </c>
      <c r="AQ24" s="42">
        <v>6995.8438059162909</v>
      </c>
      <c r="AR24" s="42">
        <v>3581.0168736366631</v>
      </c>
      <c r="AS24" s="42">
        <v>3879.7508569442684</v>
      </c>
      <c r="AT24" s="42">
        <v>381.65204248363216</v>
      </c>
      <c r="AU24" s="42">
        <v>96.237852191478751</v>
      </c>
      <c r="AV24" s="42">
        <v>178.13447175609414</v>
      </c>
      <c r="AW24" s="42">
        <v>0</v>
      </c>
      <c r="AX24" s="42">
        <v>5220.688486531114</v>
      </c>
      <c r="AY24" s="42">
        <v>1441.1406746000594</v>
      </c>
      <c r="AZ24" s="42">
        <v>1105.3091290364787</v>
      </c>
      <c r="BA24" s="42">
        <v>0.67729272037045729</v>
      </c>
      <c r="BB24" s="42">
        <v>647.88797879746755</v>
      </c>
      <c r="BC24" s="42">
        <v>619.22731633175306</v>
      </c>
      <c r="BD24" s="42">
        <v>346.30901318948719</v>
      </c>
      <c r="BE24" s="42">
        <v>121.16682144653359</v>
      </c>
      <c r="BF24" s="42">
        <v>290.8906582377997</v>
      </c>
      <c r="BG24" s="42">
        <v>754.10092070110034</v>
      </c>
      <c r="BH24" s="42">
        <v>11.619283356358896</v>
      </c>
      <c r="BI24" s="42">
        <v>52.095098408494337</v>
      </c>
      <c r="BJ24" s="42">
        <v>111.4953407286478</v>
      </c>
      <c r="BK24" s="42">
        <v>79.976982063744828</v>
      </c>
      <c r="BL24" s="42">
        <v>171.68095491235783</v>
      </c>
      <c r="BM24" s="42">
        <v>0.90305696049394302</v>
      </c>
      <c r="BN24" s="42">
        <v>611.09774961737105</v>
      </c>
      <c r="BO24" s="42">
        <v>114.0070641356516</v>
      </c>
      <c r="BP24" s="42">
        <v>305.28548019792834</v>
      </c>
      <c r="BQ24" s="42">
        <v>66.190474414544425</v>
      </c>
      <c r="BR24" s="42">
        <v>55.867353442188843</v>
      </c>
      <c r="BS24" s="42">
        <v>0</v>
      </c>
      <c r="BT24" s="42">
        <f t="shared" si="0"/>
        <v>76546.264105279304</v>
      </c>
    </row>
    <row r="25" spans="1:72" x14ac:dyDescent="0.25">
      <c r="A25" s="10" t="s">
        <v>93</v>
      </c>
      <c r="B25" s="8" t="s">
        <v>94</v>
      </c>
      <c r="C25" s="42">
        <v>11.545048768302467</v>
      </c>
      <c r="D25" s="42">
        <v>0.30206381535988824</v>
      </c>
      <c r="E25" s="42">
        <v>0</v>
      </c>
      <c r="F25" s="42">
        <v>9.8386413376897934</v>
      </c>
      <c r="G25" s="42">
        <v>80.390205564783415</v>
      </c>
      <c r="H25" s="42">
        <v>7.1263246778134697</v>
      </c>
      <c r="I25" s="42">
        <v>5.6648472979368067</v>
      </c>
      <c r="J25" s="42">
        <v>5.6528384032595493</v>
      </c>
      <c r="K25" s="42">
        <v>15.490332624646681</v>
      </c>
      <c r="L25" s="42">
        <v>1.2583205168752989</v>
      </c>
      <c r="M25" s="42">
        <v>171.93107294987593</v>
      </c>
      <c r="N25" s="42">
        <v>865.96767925963718</v>
      </c>
      <c r="O25" s="42">
        <v>20.03784717795812</v>
      </c>
      <c r="P25" s="42">
        <v>5.102448952799441</v>
      </c>
      <c r="Q25" s="42">
        <v>7.2081762194660612</v>
      </c>
      <c r="R25" s="42">
        <v>15.340419280408106</v>
      </c>
      <c r="S25" s="42">
        <v>321.51830615383665</v>
      </c>
      <c r="T25" s="42">
        <v>46.51558867181388</v>
      </c>
      <c r="U25" s="42">
        <v>364.80446563238854</v>
      </c>
      <c r="V25" s="42">
        <v>1.6637301116890115</v>
      </c>
      <c r="W25" s="42">
        <v>9.0066693052516804</v>
      </c>
      <c r="X25" s="42">
        <v>215.14845335282078</v>
      </c>
      <c r="Y25" s="42">
        <v>8.3203719957178688</v>
      </c>
      <c r="Z25" s="42">
        <v>177.64955668907558</v>
      </c>
      <c r="AA25" s="42">
        <v>10.127436684479164</v>
      </c>
      <c r="AB25" s="42">
        <v>8.7567139561518292</v>
      </c>
      <c r="AC25" s="42">
        <v>49.478290016164621</v>
      </c>
      <c r="AD25" s="42">
        <v>49.488335824827416</v>
      </c>
      <c r="AE25" s="42">
        <v>436.92255477221045</v>
      </c>
      <c r="AF25" s="42">
        <v>105.25194822190677</v>
      </c>
      <c r="AG25" s="42">
        <v>23.755621057447165</v>
      </c>
      <c r="AH25" s="42">
        <v>83.444997814541921</v>
      </c>
      <c r="AI25" s="42">
        <v>8.4351143470637933</v>
      </c>
      <c r="AJ25" s="42">
        <v>135.84332750011049</v>
      </c>
      <c r="AK25" s="42">
        <v>20.860039334213486</v>
      </c>
      <c r="AL25" s="42">
        <v>20.624879843450415</v>
      </c>
      <c r="AM25" s="42">
        <v>550.51935184120998</v>
      </c>
      <c r="AN25" s="42">
        <v>32.790890863604368</v>
      </c>
      <c r="AO25" s="42">
        <v>248.49470006140447</v>
      </c>
      <c r="AP25" s="42">
        <v>1024.8509882615481</v>
      </c>
      <c r="AQ25" s="42">
        <v>529.52030875681282</v>
      </c>
      <c r="AR25" s="42">
        <v>258.4186612354718</v>
      </c>
      <c r="AS25" s="42">
        <v>276.72612814185555</v>
      </c>
      <c r="AT25" s="42">
        <v>26.991748028952543</v>
      </c>
      <c r="AU25" s="42">
        <v>7.5349740864635226</v>
      </c>
      <c r="AV25" s="42">
        <v>11.85529524920862</v>
      </c>
      <c r="AW25" s="42">
        <v>0</v>
      </c>
      <c r="AX25" s="42">
        <v>419.42622610246775</v>
      </c>
      <c r="AY25" s="42">
        <v>145.94328921889405</v>
      </c>
      <c r="AZ25" s="42">
        <v>444.14070030209803</v>
      </c>
      <c r="BA25" s="42">
        <v>0</v>
      </c>
      <c r="BB25" s="42">
        <v>46.104887118380454</v>
      </c>
      <c r="BC25" s="42">
        <v>49.846949531304162</v>
      </c>
      <c r="BD25" s="42">
        <v>24.752261653658735</v>
      </c>
      <c r="BE25" s="42">
        <v>7.6671851410066312</v>
      </c>
      <c r="BF25" s="42">
        <v>24.020694630165508</v>
      </c>
      <c r="BG25" s="42">
        <v>53.4696243212613</v>
      </c>
      <c r="BH25" s="42">
        <v>0.75752290485900708</v>
      </c>
      <c r="BI25" s="42">
        <v>0</v>
      </c>
      <c r="BJ25" s="42">
        <v>7.9614050808387482</v>
      </c>
      <c r="BK25" s="42">
        <v>0</v>
      </c>
      <c r="BL25" s="42">
        <v>10.438272290198004</v>
      </c>
      <c r="BM25" s="42">
        <v>0</v>
      </c>
      <c r="BN25" s="42">
        <v>52.467174448611196</v>
      </c>
      <c r="BO25" s="42">
        <v>7.7770340023303159</v>
      </c>
      <c r="BP25" s="42">
        <v>30.129403900834539</v>
      </c>
      <c r="BQ25" s="42">
        <v>4.4384498639781409</v>
      </c>
      <c r="BR25" s="42">
        <v>3.4832048306078107</v>
      </c>
      <c r="BS25" s="42">
        <v>0</v>
      </c>
      <c r="BT25" s="42">
        <f t="shared" si="0"/>
        <v>7620.9999999999991</v>
      </c>
    </row>
    <row r="26" spans="1:72" x14ac:dyDescent="0.25">
      <c r="A26" s="10" t="s">
        <v>95</v>
      </c>
      <c r="B26" s="8" t="s">
        <v>96</v>
      </c>
      <c r="C26" s="42">
        <v>8250.5072671355283</v>
      </c>
      <c r="D26" s="42">
        <v>291.55707571311376</v>
      </c>
      <c r="E26" s="42">
        <v>0</v>
      </c>
      <c r="F26" s="42">
        <v>2156.0441538720893</v>
      </c>
      <c r="G26" s="42">
        <v>22372.926395229697</v>
      </c>
      <c r="H26" s="42">
        <v>2751.1552105617957</v>
      </c>
      <c r="I26" s="42">
        <v>637.17296163474668</v>
      </c>
      <c r="J26" s="42">
        <v>508.62832769004177</v>
      </c>
      <c r="K26" s="42">
        <v>207.11650923067481</v>
      </c>
      <c r="L26" s="42">
        <v>130.22292747146355</v>
      </c>
      <c r="M26" s="42">
        <v>122932.0252632849</v>
      </c>
      <c r="N26" s="42">
        <v>591777.33442226797</v>
      </c>
      <c r="O26" s="42">
        <v>7913.5738442619067</v>
      </c>
      <c r="P26" s="42">
        <v>1617.9617346992397</v>
      </c>
      <c r="Q26" s="42">
        <v>1711.1467566824842</v>
      </c>
      <c r="R26" s="42">
        <v>3121.6948823674902</v>
      </c>
      <c r="S26" s="42">
        <v>143039.12011824051</v>
      </c>
      <c r="T26" s="42">
        <v>19440.898599933589</v>
      </c>
      <c r="U26" s="42">
        <v>164486.17796109981</v>
      </c>
      <c r="V26" s="42">
        <v>771.62807195201981</v>
      </c>
      <c r="W26" s="42">
        <v>3639.1762344667782</v>
      </c>
      <c r="X26" s="42">
        <v>110751.94356534368</v>
      </c>
      <c r="Y26" s="42">
        <v>182.68649530443577</v>
      </c>
      <c r="Z26" s="42">
        <v>6983.8236406689284</v>
      </c>
      <c r="AA26" s="42">
        <v>578.94178920725312</v>
      </c>
      <c r="AB26" s="42">
        <v>928.51167676245427</v>
      </c>
      <c r="AC26" s="42">
        <v>3436.4499159269376</v>
      </c>
      <c r="AD26" s="42">
        <v>3429.4118070321083</v>
      </c>
      <c r="AE26" s="42">
        <v>59308.37451043394</v>
      </c>
      <c r="AF26" s="42">
        <v>3882.4069006734103</v>
      </c>
      <c r="AG26" s="42">
        <v>438.52791148769631</v>
      </c>
      <c r="AH26" s="42">
        <v>1376.4415532023513</v>
      </c>
      <c r="AI26" s="42">
        <v>104.36528358745051</v>
      </c>
      <c r="AJ26" s="42">
        <v>2168.1900765000546</v>
      </c>
      <c r="AK26" s="42">
        <v>1159.9680016307707</v>
      </c>
      <c r="AL26" s="42">
        <v>1492.4933184154631</v>
      </c>
      <c r="AM26" s="42">
        <v>38195.367948578998</v>
      </c>
      <c r="AN26" s="42">
        <v>2551.1864358091671</v>
      </c>
      <c r="AO26" s="42">
        <v>4591.690608895592</v>
      </c>
      <c r="AP26" s="42">
        <v>39722.427446410227</v>
      </c>
      <c r="AQ26" s="42">
        <v>30154.551898387614</v>
      </c>
      <c r="AR26" s="42">
        <v>6634.7752717324202</v>
      </c>
      <c r="AS26" s="42">
        <v>4665.1766805462703</v>
      </c>
      <c r="AT26" s="42">
        <v>333.96126260496033</v>
      </c>
      <c r="AU26" s="42">
        <v>1064.4314487158092</v>
      </c>
      <c r="AV26" s="42">
        <v>146.68221434689875</v>
      </c>
      <c r="AW26" s="42">
        <v>0</v>
      </c>
      <c r="AX26" s="42">
        <v>39708.828349862662</v>
      </c>
      <c r="AY26" s="42">
        <v>35424.096613213173</v>
      </c>
      <c r="AZ26" s="42">
        <v>349102.2931019683</v>
      </c>
      <c r="BA26" s="42">
        <v>0</v>
      </c>
      <c r="BB26" s="42">
        <v>570.44272559886599</v>
      </c>
      <c r="BC26" s="42">
        <v>5660.7507220494781</v>
      </c>
      <c r="BD26" s="42">
        <v>872.88708311816026</v>
      </c>
      <c r="BE26" s="42">
        <v>107.03437771490965</v>
      </c>
      <c r="BF26" s="42">
        <v>2722.5801970350362</v>
      </c>
      <c r="BG26" s="42">
        <v>781.11144789361379</v>
      </c>
      <c r="BH26" s="42">
        <v>9.3726166044351835</v>
      </c>
      <c r="BI26" s="42">
        <v>0</v>
      </c>
      <c r="BJ26" s="42">
        <v>98.50421284514465</v>
      </c>
      <c r="BK26" s="42">
        <v>0</v>
      </c>
      <c r="BL26" s="42">
        <v>196.33982524650816</v>
      </c>
      <c r="BM26" s="42">
        <v>0</v>
      </c>
      <c r="BN26" s="42">
        <v>6824.9844091186415</v>
      </c>
      <c r="BO26" s="42">
        <v>137.26184946861133</v>
      </c>
      <c r="BP26" s="42">
        <v>5810.6436957004735</v>
      </c>
      <c r="BQ26" s="42">
        <v>54.91568456377874</v>
      </c>
      <c r="BR26" s="42">
        <v>43.096707997337639</v>
      </c>
      <c r="BS26" s="42">
        <v>0</v>
      </c>
      <c r="BT26" s="42">
        <f t="shared" si="0"/>
        <v>1870163.9999999995</v>
      </c>
    </row>
    <row r="27" spans="1:72" x14ac:dyDescent="0.25">
      <c r="A27" s="10" t="s">
        <v>97</v>
      </c>
      <c r="B27" s="8" t="s">
        <v>98</v>
      </c>
      <c r="C27" s="42">
        <v>2847.6488863208824</v>
      </c>
      <c r="D27" s="42">
        <v>69.557955954941136</v>
      </c>
      <c r="E27" s="42">
        <v>0</v>
      </c>
      <c r="F27" s="42">
        <v>730.54908933458682</v>
      </c>
      <c r="G27" s="42">
        <v>7391.007459766327</v>
      </c>
      <c r="H27" s="42">
        <v>987.95045563366887</v>
      </c>
      <c r="I27" s="42">
        <v>216.31055056553572</v>
      </c>
      <c r="J27" s="42">
        <v>182.91351425738605</v>
      </c>
      <c r="K27" s="42">
        <v>66.631580772274432</v>
      </c>
      <c r="L27" s="42">
        <v>41.708145478412391</v>
      </c>
      <c r="M27" s="42">
        <v>37187.420088031955</v>
      </c>
      <c r="N27" s="42">
        <v>175919.53542181916</v>
      </c>
      <c r="O27" s="42">
        <v>2836.369697295665</v>
      </c>
      <c r="P27" s="42">
        <v>584.00271217197087</v>
      </c>
      <c r="Q27" s="42">
        <v>553.93964456072149</v>
      </c>
      <c r="R27" s="42">
        <v>1078.2628188991334</v>
      </c>
      <c r="S27" s="42">
        <v>44468.596798779872</v>
      </c>
      <c r="T27" s="42">
        <v>5324.2289214289121</v>
      </c>
      <c r="U27" s="42">
        <v>57051.971320716366</v>
      </c>
      <c r="V27" s="42">
        <v>232.89197071782684</v>
      </c>
      <c r="W27" s="42">
        <v>1315.4747891352476</v>
      </c>
      <c r="X27" s="42">
        <v>35417.817573018554</v>
      </c>
      <c r="Y27" s="42">
        <v>63.933339469522949</v>
      </c>
      <c r="Z27" s="42">
        <v>2247.7438956877277</v>
      </c>
      <c r="AA27" s="42">
        <v>187.18544635589001</v>
      </c>
      <c r="AB27" s="42">
        <v>307.23267290199021</v>
      </c>
      <c r="AC27" s="42">
        <v>1185.4979652329648</v>
      </c>
      <c r="AD27" s="42">
        <v>1115.1454739796413</v>
      </c>
      <c r="AE27" s="42">
        <v>19900.640919404534</v>
      </c>
      <c r="AF27" s="42">
        <v>1339.0311407485747</v>
      </c>
      <c r="AG27" s="42">
        <v>140.878510293434</v>
      </c>
      <c r="AH27" s="42">
        <v>441.66805411877976</v>
      </c>
      <c r="AI27" s="42">
        <v>33.591121595677642</v>
      </c>
      <c r="AJ27" s="42">
        <v>682.29765576265322</v>
      </c>
      <c r="AK27" s="42">
        <v>429.45297372749411</v>
      </c>
      <c r="AL27" s="42">
        <v>438.75851692655738</v>
      </c>
      <c r="AM27" s="42">
        <v>12453.427243930362</v>
      </c>
      <c r="AN27" s="42">
        <v>956.50070460719348</v>
      </c>
      <c r="AO27" s="42">
        <v>1479.1193274259099</v>
      </c>
      <c r="AP27" s="42">
        <v>13348.994764282916</v>
      </c>
      <c r="AQ27" s="42">
        <v>10612.103918270413</v>
      </c>
      <c r="AR27" s="42">
        <v>2173.0181805880147</v>
      </c>
      <c r="AS27" s="42">
        <v>1472.3383517241919</v>
      </c>
      <c r="AT27" s="42">
        <v>107.4891285185775</v>
      </c>
      <c r="AU27" s="42">
        <v>340.82100486218525</v>
      </c>
      <c r="AV27" s="42">
        <v>47.211294107405706</v>
      </c>
      <c r="AW27" s="42">
        <v>0</v>
      </c>
      <c r="AX27" s="42">
        <v>13451.524905688106</v>
      </c>
      <c r="AY27" s="42">
        <v>11570.369053138327</v>
      </c>
      <c r="AZ27" s="42">
        <v>85800.748204301155</v>
      </c>
      <c r="BA27" s="42">
        <v>0</v>
      </c>
      <c r="BB27" s="42">
        <v>183.60330466505252</v>
      </c>
      <c r="BC27" s="42">
        <v>1596.935285108174</v>
      </c>
      <c r="BD27" s="42">
        <v>311.5552301382229</v>
      </c>
      <c r="BE27" s="42">
        <v>35.233726104110133</v>
      </c>
      <c r="BF27" s="42">
        <v>1032.4369681012636</v>
      </c>
      <c r="BG27" s="42">
        <v>257.53966544652639</v>
      </c>
      <c r="BH27" s="42">
        <v>3.0166803864949912</v>
      </c>
      <c r="BI27" s="42">
        <v>0</v>
      </c>
      <c r="BJ27" s="42">
        <v>31.704671109288711</v>
      </c>
      <c r="BK27" s="42">
        <v>0</v>
      </c>
      <c r="BL27" s="42">
        <v>54.705655235270257</v>
      </c>
      <c r="BM27" s="42">
        <v>0</v>
      </c>
      <c r="BN27" s="42">
        <v>2372.0818541095932</v>
      </c>
      <c r="BO27" s="42">
        <v>46.821298532229136</v>
      </c>
      <c r="BP27" s="42">
        <v>2220.3061254465306</v>
      </c>
      <c r="BQ27" s="42">
        <v>17.675220861600614</v>
      </c>
      <c r="BR27" s="42">
        <v>13.871152446004157</v>
      </c>
      <c r="BS27" s="42">
        <v>0</v>
      </c>
      <c r="BT27" s="42">
        <f t="shared" si="0"/>
        <v>565008.99999999988</v>
      </c>
    </row>
    <row r="28" spans="1:72" x14ac:dyDescent="0.25">
      <c r="A28" s="10" t="s">
        <v>99</v>
      </c>
      <c r="B28" s="8" t="s">
        <v>11</v>
      </c>
      <c r="C28" s="42">
        <v>51850.955426586836</v>
      </c>
      <c r="D28" s="42">
        <v>1798.4405608022246</v>
      </c>
      <c r="E28" s="42">
        <v>0</v>
      </c>
      <c r="F28" s="42">
        <v>13857.831420185461</v>
      </c>
      <c r="G28" s="42">
        <v>142603.82895153918</v>
      </c>
      <c r="H28" s="42">
        <v>17479.569388171571</v>
      </c>
      <c r="I28" s="42">
        <v>4225.3765133288334</v>
      </c>
      <c r="J28" s="42">
        <v>3435.6191723656561</v>
      </c>
      <c r="K28" s="42">
        <v>2011.6347733743601</v>
      </c>
      <c r="L28" s="42">
        <v>865.96767925963718</v>
      </c>
      <c r="M28" s="42">
        <v>767696.86984408717</v>
      </c>
      <c r="N28" s="42">
        <v>3694506.50591549</v>
      </c>
      <c r="O28" s="42">
        <v>50252.492232236684</v>
      </c>
      <c r="P28" s="42">
        <v>10325.401208460653</v>
      </c>
      <c r="Q28" s="42">
        <v>10946.018404216924</v>
      </c>
      <c r="R28" s="42">
        <v>20135.046595383457</v>
      </c>
      <c r="S28" s="42">
        <v>900087.67409844568</v>
      </c>
      <c r="T28" s="42">
        <v>121796.99088487907</v>
      </c>
      <c r="U28" s="42">
        <v>1040315.0908207955</v>
      </c>
      <c r="V28" s="42">
        <v>4845.7169914752203</v>
      </c>
      <c r="W28" s="42">
        <v>23109.934511658412</v>
      </c>
      <c r="X28" s="42">
        <v>696246.46526827395</v>
      </c>
      <c r="Y28" s="42">
        <v>1528.0128913819531</v>
      </c>
      <c r="Z28" s="42">
        <v>51630.236568079003</v>
      </c>
      <c r="AA28" s="42">
        <v>4064.6211523025386</v>
      </c>
      <c r="AB28" s="42">
        <v>6173.5318184672087</v>
      </c>
      <c r="AC28" s="42">
        <v>23695.81276267939</v>
      </c>
      <c r="AD28" s="42">
        <v>23589.355278583851</v>
      </c>
      <c r="AE28" s="42">
        <v>388835.24229509861</v>
      </c>
      <c r="AF28" s="42">
        <v>29090.443572393073</v>
      </c>
      <c r="AG28" s="42">
        <v>3834.0212502139825</v>
      </c>
      <c r="AH28" s="42">
        <v>12451.132672104304</v>
      </c>
      <c r="AI28" s="42">
        <v>1043.2645628138034</v>
      </c>
      <c r="AJ28" s="42">
        <v>19807.521768763858</v>
      </c>
      <c r="AK28" s="42">
        <v>8221.2022917197719</v>
      </c>
      <c r="AL28" s="42">
        <v>10179.986999003635</v>
      </c>
      <c r="AM28" s="42">
        <v>262728.44212275487</v>
      </c>
      <c r="AN28" s="42">
        <v>17477.316150943272</v>
      </c>
      <c r="AO28" s="42">
        <v>40137.170197287982</v>
      </c>
      <c r="AP28" s="42">
        <v>294863.8280453654</v>
      </c>
      <c r="AQ28" s="42">
        <v>212605.5945363135</v>
      </c>
      <c r="AR28" s="42">
        <v>53298.713037877402</v>
      </c>
      <c r="AS28" s="42">
        <v>41891.30946673455</v>
      </c>
      <c r="AT28" s="42">
        <v>3338.3701806967988</v>
      </c>
      <c r="AU28" s="42">
        <v>6948.9714401782321</v>
      </c>
      <c r="AV28" s="42">
        <v>1466.2764375564727</v>
      </c>
      <c r="AW28" s="42">
        <v>0</v>
      </c>
      <c r="AX28" s="42">
        <v>266420.61930892011</v>
      </c>
      <c r="AY28" s="42">
        <v>226545.41162156663</v>
      </c>
      <c r="AZ28" s="42">
        <v>2159616.1778287017</v>
      </c>
      <c r="BA28" s="42">
        <v>0</v>
      </c>
      <c r="BB28" s="42">
        <v>5702.3050220866398</v>
      </c>
      <c r="BC28" s="42">
        <v>37214.331527056944</v>
      </c>
      <c r="BD28" s="42">
        <v>6601.3657135795165</v>
      </c>
      <c r="BE28" s="42">
        <v>1024.4369649001242</v>
      </c>
      <c r="BF28" s="42">
        <v>18146.535387273685</v>
      </c>
      <c r="BG28" s="42">
        <v>7359.734492739869</v>
      </c>
      <c r="BH28" s="42">
        <v>93.691296838705142</v>
      </c>
      <c r="BI28" s="42">
        <v>0</v>
      </c>
      <c r="BJ28" s="42">
        <v>984.67566049487425</v>
      </c>
      <c r="BK28" s="42">
        <v>0</v>
      </c>
      <c r="BL28" s="42">
        <v>1699.5106480947643</v>
      </c>
      <c r="BM28" s="42">
        <v>0</v>
      </c>
      <c r="BN28" s="42">
        <v>44924.775513558125</v>
      </c>
      <c r="BO28" s="42">
        <v>1218.6528051151186</v>
      </c>
      <c r="BP28" s="42">
        <v>37751.208761354683</v>
      </c>
      <c r="BQ28" s="42">
        <v>548.95254129257637</v>
      </c>
      <c r="BR28" s="42">
        <v>430.80674609466598</v>
      </c>
      <c r="BS28" s="42">
        <v>0</v>
      </c>
      <c r="BT28" s="42">
        <f t="shared" si="0"/>
        <v>11913576.999999994</v>
      </c>
    </row>
    <row r="29" spans="1:72" x14ac:dyDescent="0.25">
      <c r="A29" s="10" t="s">
        <v>100</v>
      </c>
      <c r="B29" s="8" t="s">
        <v>12</v>
      </c>
      <c r="C29" s="42">
        <v>921.26855010089821</v>
      </c>
      <c r="D29" s="42">
        <v>14.192852159303635</v>
      </c>
      <c r="E29" s="42">
        <v>0</v>
      </c>
      <c r="F29" s="42">
        <v>279.52383529428755</v>
      </c>
      <c r="G29" s="42">
        <v>2644.8817311661087</v>
      </c>
      <c r="H29" s="42">
        <v>351.33230692904272</v>
      </c>
      <c r="I29" s="42">
        <v>101.63630333491312</v>
      </c>
      <c r="J29" s="42">
        <v>94.65505352002242</v>
      </c>
      <c r="K29" s="42">
        <v>123.98604779163932</v>
      </c>
      <c r="L29" s="42">
        <v>20.03784717795812</v>
      </c>
      <c r="M29" s="42">
        <v>10749.943541557572</v>
      </c>
      <c r="N29" s="42">
        <v>50252.492232236684</v>
      </c>
      <c r="O29" s="42">
        <v>1004.3710176318904</v>
      </c>
      <c r="P29" s="42">
        <v>214.52782735416972</v>
      </c>
      <c r="Q29" s="42">
        <v>203.07009947137044</v>
      </c>
      <c r="R29" s="42">
        <v>423.82998884633605</v>
      </c>
      <c r="S29" s="42">
        <v>14016.75840346477</v>
      </c>
      <c r="T29" s="42">
        <v>1515.6981959194029</v>
      </c>
      <c r="U29" s="42">
        <v>19443.496688442792</v>
      </c>
      <c r="V29" s="42">
        <v>71.160451042385645</v>
      </c>
      <c r="W29" s="42">
        <v>466.77452167203671</v>
      </c>
      <c r="X29" s="42">
        <v>11182.726246380844</v>
      </c>
      <c r="Y29" s="42">
        <v>75.872061741403741</v>
      </c>
      <c r="Z29" s="42">
        <v>1831.7919781548294</v>
      </c>
      <c r="AA29" s="42">
        <v>120.98416783311674</v>
      </c>
      <c r="AB29" s="42">
        <v>146.99571034392966</v>
      </c>
      <c r="AC29" s="42">
        <v>687.88027222001688</v>
      </c>
      <c r="AD29" s="42">
        <v>648.66736221515885</v>
      </c>
      <c r="AE29" s="42">
        <v>8711.7322665717475</v>
      </c>
      <c r="AF29" s="42">
        <v>1113.3863312556687</v>
      </c>
      <c r="AG29" s="42">
        <v>200.76617662350719</v>
      </c>
      <c r="AH29" s="42">
        <v>690.4065257012669</v>
      </c>
      <c r="AI29" s="42">
        <v>66.776678617828907</v>
      </c>
      <c r="AJ29" s="42">
        <v>1109.9067451569254</v>
      </c>
      <c r="AK29" s="42">
        <v>277.17007992940768</v>
      </c>
      <c r="AL29" s="42">
        <v>249.64928751596574</v>
      </c>
      <c r="AM29" s="42">
        <v>7239.0428862514964</v>
      </c>
      <c r="AN29" s="42">
        <v>527.18390178995594</v>
      </c>
      <c r="AO29" s="42">
        <v>2102.7882490504867</v>
      </c>
      <c r="AP29" s="42">
        <v>10837.50955093735</v>
      </c>
      <c r="AQ29" s="42">
        <v>6804.9845273579722</v>
      </c>
      <c r="AR29" s="42">
        <v>2372.684957944015</v>
      </c>
      <c r="AS29" s="42">
        <v>2284.4840437434063</v>
      </c>
      <c r="AT29" s="42">
        <v>213.68048010993365</v>
      </c>
      <c r="AU29" s="42">
        <v>144.98364993589877</v>
      </c>
      <c r="AV29" s="42">
        <v>93.852579609836411</v>
      </c>
      <c r="AW29" s="42">
        <v>0</v>
      </c>
      <c r="AX29" s="42">
        <v>6770.0900998241132</v>
      </c>
      <c r="AY29" s="42">
        <v>4239.9149961416451</v>
      </c>
      <c r="AZ29" s="42">
        <v>18983.493514563506</v>
      </c>
      <c r="BA29" s="42">
        <v>0</v>
      </c>
      <c r="BB29" s="42">
        <v>364.98986298710429</v>
      </c>
      <c r="BC29" s="42">
        <v>715.27516078168355</v>
      </c>
      <c r="BD29" s="42">
        <v>263.70344390167901</v>
      </c>
      <c r="BE29" s="42">
        <v>62.224181016448995</v>
      </c>
      <c r="BF29" s="42">
        <v>494.43143467768095</v>
      </c>
      <c r="BG29" s="42">
        <v>437.40131174673365</v>
      </c>
      <c r="BH29" s="42">
        <v>5.9969386877395854</v>
      </c>
      <c r="BI29" s="42">
        <v>0</v>
      </c>
      <c r="BJ29" s="42">
        <v>63.026553826692137</v>
      </c>
      <c r="BK29" s="42">
        <v>0</v>
      </c>
      <c r="BL29" s="42">
        <v>83.788825330007811</v>
      </c>
      <c r="BM29" s="42">
        <v>0</v>
      </c>
      <c r="BN29" s="42">
        <v>1063.9758106660254</v>
      </c>
      <c r="BO29" s="42">
        <v>66.715424192020805</v>
      </c>
      <c r="BP29" s="42">
        <v>920.71636010933071</v>
      </c>
      <c r="BQ29" s="42">
        <v>35.137038803911928</v>
      </c>
      <c r="BR29" s="42">
        <v>27.574830638132646</v>
      </c>
      <c r="BS29" s="42">
        <v>0</v>
      </c>
      <c r="BT29" s="42">
        <f t="shared" si="0"/>
        <v>197248</v>
      </c>
    </row>
    <row r="30" spans="1:72" x14ac:dyDescent="0.25">
      <c r="A30" s="10" t="s">
        <v>101</v>
      </c>
      <c r="B30" s="8" t="s">
        <v>102</v>
      </c>
      <c r="C30" s="42">
        <v>0</v>
      </c>
      <c r="D30" s="42">
        <v>0</v>
      </c>
      <c r="E30" s="42">
        <v>0</v>
      </c>
      <c r="F30" s="42">
        <v>1.0279220096560415</v>
      </c>
      <c r="G30" s="42">
        <v>7.5150498782641106</v>
      </c>
      <c r="H30" s="42">
        <v>0.47081253816900759</v>
      </c>
      <c r="I30" s="42">
        <v>0.71624028879307844</v>
      </c>
      <c r="J30" s="42">
        <v>0.73576777475822563</v>
      </c>
      <c r="K30" s="42">
        <v>2.2774991783264098</v>
      </c>
      <c r="L30" s="42">
        <v>0.16270883492077637</v>
      </c>
      <c r="M30" s="42">
        <v>2.6611051176821201</v>
      </c>
      <c r="N30" s="42">
        <v>20.124014274762658</v>
      </c>
      <c r="O30" s="42">
        <v>1.2880863413035</v>
      </c>
      <c r="P30" s="42">
        <v>0.41177524752593053</v>
      </c>
      <c r="Q30" s="42">
        <v>0.73916385927390349</v>
      </c>
      <c r="R30" s="42">
        <v>1.6417642858647998</v>
      </c>
      <c r="S30" s="42">
        <v>20.664294934587183</v>
      </c>
      <c r="T30" s="42">
        <v>3.597302523231686</v>
      </c>
      <c r="U30" s="42">
        <v>20.007971279749274</v>
      </c>
      <c r="V30" s="42">
        <v>0.10445992104026736</v>
      </c>
      <c r="W30" s="42">
        <v>0.55553271796189785</v>
      </c>
      <c r="X30" s="42">
        <v>10.438320591683285</v>
      </c>
      <c r="Y30" s="42">
        <v>1.2065803129272332</v>
      </c>
      <c r="Z30" s="42">
        <v>25.208741171494861</v>
      </c>
      <c r="AA30" s="42">
        <v>1.4009455070834347</v>
      </c>
      <c r="AB30" s="42">
        <v>1.1228910873623166</v>
      </c>
      <c r="AC30" s="42">
        <v>6.6858897793247465</v>
      </c>
      <c r="AD30" s="42">
        <v>6.7235196086457831</v>
      </c>
      <c r="AE30" s="42">
        <v>53.262612790365125</v>
      </c>
      <c r="AF30" s="42">
        <v>14.940194483412288</v>
      </c>
      <c r="AG30" s="42">
        <v>3.4689487218489714</v>
      </c>
      <c r="AH30" s="42">
        <v>12.217777911348913</v>
      </c>
      <c r="AI30" s="42">
        <v>1.241845011960566</v>
      </c>
      <c r="AJ30" s="42">
        <v>19.910940293587053</v>
      </c>
      <c r="AK30" s="42">
        <v>2.8642940671424486</v>
      </c>
      <c r="AL30" s="42">
        <v>2.8132618328577546</v>
      </c>
      <c r="AM30" s="42">
        <v>74.767772186597497</v>
      </c>
      <c r="AN30" s="42">
        <v>4.3346773736982236</v>
      </c>
      <c r="AO30" s="42">
        <v>36.2838579320509</v>
      </c>
      <c r="AP30" s="42">
        <v>145.25199020033099</v>
      </c>
      <c r="AQ30" s="42">
        <v>72.832428523225616</v>
      </c>
      <c r="AR30" s="42">
        <v>37.3470143185571</v>
      </c>
      <c r="AS30" s="42">
        <v>40.510194145262368</v>
      </c>
      <c r="AT30" s="42">
        <v>3.9738130717242837</v>
      </c>
      <c r="AU30" s="42">
        <v>0.91836796184225755</v>
      </c>
      <c r="AV30" s="42">
        <v>1.7453751857761479</v>
      </c>
      <c r="AW30" s="42">
        <v>0</v>
      </c>
      <c r="AX30" s="42">
        <v>54.587722517326149</v>
      </c>
      <c r="AY30" s="42">
        <v>14.758807183655284</v>
      </c>
      <c r="AZ30" s="42">
        <v>11.058712459457993</v>
      </c>
      <c r="BA30" s="42">
        <v>0</v>
      </c>
      <c r="BB30" s="42">
        <v>6.7877116704287284</v>
      </c>
      <c r="BC30" s="42">
        <v>6.4569876185314286</v>
      </c>
      <c r="BD30" s="42">
        <v>3.5165545494348116</v>
      </c>
      <c r="BE30" s="42">
        <v>1.1259839500462374</v>
      </c>
      <c r="BF30" s="42">
        <v>2.9776080656700188</v>
      </c>
      <c r="BG30" s="42">
        <v>7.845228130864248</v>
      </c>
      <c r="BH30" s="42">
        <v>0.11152498972020417</v>
      </c>
      <c r="BI30" s="42">
        <v>0</v>
      </c>
      <c r="BJ30" s="42">
        <v>1.1721039906564688</v>
      </c>
      <c r="BK30" s="42">
        <v>0</v>
      </c>
      <c r="BL30" s="42">
        <v>1.5278135214905402</v>
      </c>
      <c r="BM30" s="42">
        <v>0</v>
      </c>
      <c r="BN30" s="42">
        <v>6.4148701061003894</v>
      </c>
      <c r="BO30" s="42">
        <v>1.1355051155634055</v>
      </c>
      <c r="BP30" s="42">
        <v>3.18288924576947</v>
      </c>
      <c r="BQ30" s="42">
        <v>0.65344304743621529</v>
      </c>
      <c r="BR30" s="42">
        <v>0.51280876186734436</v>
      </c>
      <c r="BS30" s="42">
        <v>0</v>
      </c>
      <c r="BT30" s="42">
        <f t="shared" si="0"/>
        <v>790.00000000000011</v>
      </c>
    </row>
    <row r="31" spans="1:72" x14ac:dyDescent="0.25">
      <c r="A31" s="10" t="s">
        <v>103</v>
      </c>
      <c r="B31" s="8" t="s">
        <v>104</v>
      </c>
      <c r="C31" s="42">
        <v>189.11201485237234</v>
      </c>
      <c r="D31" s="42">
        <v>2.788318368662527</v>
      </c>
      <c r="E31" s="42">
        <v>0</v>
      </c>
      <c r="F31" s="42">
        <v>62.627882614624028</v>
      </c>
      <c r="G31" s="42">
        <v>580.36744194675941</v>
      </c>
      <c r="H31" s="42">
        <v>74.703061489079687</v>
      </c>
      <c r="I31" s="42">
        <v>24.54433523550053</v>
      </c>
      <c r="J31" s="42">
        <v>23.256191734459264</v>
      </c>
      <c r="K31" s="42">
        <v>37.18284366566202</v>
      </c>
      <c r="L31" s="42">
        <v>4.9397401178786655</v>
      </c>
      <c r="M31" s="42">
        <v>2199.3033417535285</v>
      </c>
      <c r="N31" s="42">
        <v>10305.277194185892</v>
      </c>
      <c r="O31" s="42">
        <v>213.23974101286623</v>
      </c>
      <c r="P31" s="42">
        <v>46.264464732189182</v>
      </c>
      <c r="Q31" s="42">
        <v>45.351220834011968</v>
      </c>
      <c r="R31" s="42">
        <v>95.475445820203049</v>
      </c>
      <c r="S31" s="42">
        <v>2964.1597544768902</v>
      </c>
      <c r="T31" s="42">
        <v>324.11476822305508</v>
      </c>
      <c r="U31" s="42">
        <v>4095.5973836617104</v>
      </c>
      <c r="V31" s="42">
        <v>15.01173589686613</v>
      </c>
      <c r="W31" s="42">
        <v>98.92207190447094</v>
      </c>
      <c r="X31" s="42">
        <v>2338.0713228649811</v>
      </c>
      <c r="Y31" s="42">
        <v>21.803722617195785</v>
      </c>
      <c r="Z31" s="42">
        <v>505.43419468091878</v>
      </c>
      <c r="AA31" s="42">
        <v>32.012508627133705</v>
      </c>
      <c r="AB31" s="42">
        <v>35.914855434534715</v>
      </c>
      <c r="AC31" s="42">
        <v>175.69877777508873</v>
      </c>
      <c r="AD31" s="42">
        <v>167.57010782552092</v>
      </c>
      <c r="AE31" s="42">
        <v>2060.8167681436089</v>
      </c>
      <c r="AF31" s="42">
        <v>305.63252144193183</v>
      </c>
      <c r="AG31" s="42">
        <v>59.068713268309409</v>
      </c>
      <c r="AH31" s="42">
        <v>204.62839917693489</v>
      </c>
      <c r="AI31" s="42">
        <v>20.105313548070431</v>
      </c>
      <c r="AJ31" s="42">
        <v>330.30409567296329</v>
      </c>
      <c r="AK31" s="42">
        <v>71.791851098895179</v>
      </c>
      <c r="AL31" s="42">
        <v>65.454645292058302</v>
      </c>
      <c r="AM31" s="42">
        <v>1868.8294862634684</v>
      </c>
      <c r="AN31" s="42">
        <v>130.8885826562086</v>
      </c>
      <c r="AO31" s="42">
        <v>618.43698356164919</v>
      </c>
      <c r="AP31" s="42">
        <v>2972.6642204641639</v>
      </c>
      <c r="AQ31" s="42">
        <v>1773.5030025386122</v>
      </c>
      <c r="AR31" s="42">
        <v>679.27988401802691</v>
      </c>
      <c r="AS31" s="42">
        <v>677.41175979780348</v>
      </c>
      <c r="AT31" s="42">
        <v>64.335530616903284</v>
      </c>
      <c r="AU31" s="42">
        <v>34.392900421237826</v>
      </c>
      <c r="AV31" s="42">
        <v>28.257403324148015</v>
      </c>
      <c r="AW31" s="42">
        <v>0</v>
      </c>
      <c r="AX31" s="42">
        <v>1670.3570841788305</v>
      </c>
      <c r="AY31" s="42">
        <v>943.85213764230957</v>
      </c>
      <c r="AZ31" s="42">
        <v>3814.2008234581681</v>
      </c>
      <c r="BA31" s="42">
        <v>0</v>
      </c>
      <c r="BB31" s="42">
        <v>109.8921927402322</v>
      </c>
      <c r="BC31" s="42">
        <v>178.70677241636247</v>
      </c>
      <c r="BD31" s="42">
        <v>72.317273803828385</v>
      </c>
      <c r="BE31" s="42">
        <v>18.575895998098186</v>
      </c>
      <c r="BF31" s="42">
        <v>117.23078036594256</v>
      </c>
      <c r="BG31" s="42">
        <v>130.21779924853647</v>
      </c>
      <c r="BH31" s="42">
        <v>1.8055754664827992</v>
      </c>
      <c r="BI31" s="42">
        <v>0</v>
      </c>
      <c r="BJ31" s="42">
        <v>18.976215241134476</v>
      </c>
      <c r="BK31" s="42">
        <v>0</v>
      </c>
      <c r="BL31" s="42">
        <v>25.030186069534082</v>
      </c>
      <c r="BM31" s="42">
        <v>0</v>
      </c>
      <c r="BN31" s="42">
        <v>251.57141855354919</v>
      </c>
      <c r="BO31" s="42">
        <v>19.551604531581809</v>
      </c>
      <c r="BP31" s="42">
        <v>206.28626746255225</v>
      </c>
      <c r="BQ31" s="42">
        <v>10.579160223682523</v>
      </c>
      <c r="BR31" s="42">
        <v>8.3023089421308054</v>
      </c>
      <c r="BS31" s="42">
        <v>0</v>
      </c>
      <c r="BT31" s="42">
        <f t="shared" si="0"/>
        <v>44242</v>
      </c>
    </row>
    <row r="32" spans="1:72" x14ac:dyDescent="0.25">
      <c r="A32" s="10" t="s">
        <v>105</v>
      </c>
      <c r="B32" s="8" t="s">
        <v>14</v>
      </c>
      <c r="C32" s="42">
        <v>166.32769958471098</v>
      </c>
      <c r="D32" s="42">
        <v>4.1524160961995529</v>
      </c>
      <c r="E32" s="42">
        <v>0</v>
      </c>
      <c r="F32" s="42">
        <v>72.798437601704521</v>
      </c>
      <c r="G32" s="42">
        <v>652.6303431202864</v>
      </c>
      <c r="H32" s="42">
        <v>71.375585042794171</v>
      </c>
      <c r="I32" s="42">
        <v>33.610197425334036</v>
      </c>
      <c r="J32" s="42">
        <v>32.199474062031634</v>
      </c>
      <c r="K32" s="42">
        <v>70.571452637591221</v>
      </c>
      <c r="L32" s="42">
        <v>7.2081762194660621</v>
      </c>
      <c r="M32" s="42">
        <v>2265.0864012432053</v>
      </c>
      <c r="N32" s="42">
        <v>10946.018404216924</v>
      </c>
      <c r="O32" s="42">
        <v>203.07009947137047</v>
      </c>
      <c r="P32" s="42">
        <v>46.09038469328587</v>
      </c>
      <c r="Q32" s="42">
        <v>54.097033828127508</v>
      </c>
      <c r="R32" s="42">
        <v>111.034399777461</v>
      </c>
      <c r="S32" s="42">
        <v>3216.3653299408479</v>
      </c>
      <c r="T32" s="42">
        <v>420.27667673724903</v>
      </c>
      <c r="U32" s="42">
        <v>3917.1902254799625</v>
      </c>
      <c r="V32" s="42">
        <v>16.757056261088554</v>
      </c>
      <c r="W32" s="42">
        <v>92.925117753809914</v>
      </c>
      <c r="X32" s="42">
        <v>2382.3548218791921</v>
      </c>
      <c r="Y32" s="42">
        <v>39.050023104976312</v>
      </c>
      <c r="Z32" s="42">
        <v>869.65234513141388</v>
      </c>
      <c r="AA32" s="42">
        <v>51.977348984301543</v>
      </c>
      <c r="AB32" s="42">
        <v>50.851868421089478</v>
      </c>
      <c r="AC32" s="42">
        <v>264.95051650721439</v>
      </c>
      <c r="AD32" s="42">
        <v>262.1386984474741</v>
      </c>
      <c r="AE32" s="42">
        <v>2723.0859572479058</v>
      </c>
      <c r="AF32" s="42">
        <v>515.53434979359611</v>
      </c>
      <c r="AG32" s="42">
        <v>109.79973956832733</v>
      </c>
      <c r="AH32" s="42">
        <v>383.52507590829373</v>
      </c>
      <c r="AI32" s="42">
        <v>38.319564375395849</v>
      </c>
      <c r="AJ32" s="42">
        <v>622.86371114346991</v>
      </c>
      <c r="AK32" s="42">
        <v>108.8418044373294</v>
      </c>
      <c r="AL32" s="42">
        <v>108.19573216262319</v>
      </c>
      <c r="AM32" s="42">
        <v>2918.0510918067157</v>
      </c>
      <c r="AN32" s="42">
        <v>182.53100552196761</v>
      </c>
      <c r="AO32" s="42">
        <v>1148.7776097029509</v>
      </c>
      <c r="AP32" s="42">
        <v>5032.4687511379416</v>
      </c>
      <c r="AQ32" s="42">
        <v>2751.1576844820224</v>
      </c>
      <c r="AR32" s="42">
        <v>1220.4599690652374</v>
      </c>
      <c r="AS32" s="42">
        <v>1272.1850182953094</v>
      </c>
      <c r="AT32" s="42">
        <v>122.61979904990237</v>
      </c>
      <c r="AU32" s="42">
        <v>46.865474513399924</v>
      </c>
      <c r="AV32" s="42">
        <v>53.85697582742425</v>
      </c>
      <c r="AW32" s="42">
        <v>0</v>
      </c>
      <c r="AX32" s="42">
        <v>2384.2783978104662</v>
      </c>
      <c r="AY32" s="42">
        <v>1109.7146906330363</v>
      </c>
      <c r="AZ32" s="42">
        <v>5435.2793854342344</v>
      </c>
      <c r="BA32" s="42">
        <v>0</v>
      </c>
      <c r="BB32" s="42">
        <v>209.4481612532166</v>
      </c>
      <c r="BC32" s="42">
        <v>283.30937162478392</v>
      </c>
      <c r="BD32" s="42">
        <v>121.10237549655703</v>
      </c>
      <c r="BE32" s="42">
        <v>35.022011174579966</v>
      </c>
      <c r="BF32" s="42">
        <v>147.19463828032363</v>
      </c>
      <c r="BG32" s="42">
        <v>244.71814639311239</v>
      </c>
      <c r="BH32" s="42">
        <v>3.4413223726701481</v>
      </c>
      <c r="BI32" s="42">
        <v>0</v>
      </c>
      <c r="BJ32" s="42">
        <v>36.167568329408532</v>
      </c>
      <c r="BK32" s="42">
        <v>0</v>
      </c>
      <c r="BL32" s="42">
        <v>47.954196732781476</v>
      </c>
      <c r="BM32" s="42">
        <v>0</v>
      </c>
      <c r="BN32" s="42">
        <v>326.2751719533112</v>
      </c>
      <c r="BO32" s="42">
        <v>35.974194784676882</v>
      </c>
      <c r="BP32" s="42">
        <v>222.23353222628043</v>
      </c>
      <c r="BQ32" s="42">
        <v>20.163267300446353</v>
      </c>
      <c r="BR32" s="42">
        <v>15.823720491190198</v>
      </c>
      <c r="BS32" s="42">
        <v>0</v>
      </c>
      <c r="BT32" s="42">
        <f t="shared" si="0"/>
        <v>56358</v>
      </c>
    </row>
    <row r="33" spans="1:72" x14ac:dyDescent="0.25">
      <c r="A33" s="10" t="s">
        <v>106</v>
      </c>
      <c r="B33" s="8" t="s">
        <v>107</v>
      </c>
      <c r="C33" s="42">
        <v>334.05253051720149</v>
      </c>
      <c r="D33" s="42">
        <v>6.164003218795882</v>
      </c>
      <c r="E33" s="42">
        <v>0</v>
      </c>
      <c r="F33" s="42">
        <v>152.1433971900608</v>
      </c>
      <c r="G33" s="42">
        <v>1337.9235042341327</v>
      </c>
      <c r="H33" s="42">
        <v>149.19380484699872</v>
      </c>
      <c r="I33" s="42">
        <v>72.049295634616357</v>
      </c>
      <c r="J33" s="42">
        <v>70.114964645389435</v>
      </c>
      <c r="K33" s="42">
        <v>156.65646253404094</v>
      </c>
      <c r="L33" s="42">
        <v>15.340419280408106</v>
      </c>
      <c r="M33" s="42">
        <v>4199.9577012666241</v>
      </c>
      <c r="N33" s="42">
        <v>20135.046595383457</v>
      </c>
      <c r="O33" s="42">
        <v>423.82998884633616</v>
      </c>
      <c r="P33" s="42">
        <v>97.117210106067844</v>
      </c>
      <c r="Q33" s="42">
        <v>111.034399777461</v>
      </c>
      <c r="R33" s="42">
        <v>234.05938938495387</v>
      </c>
      <c r="S33" s="42">
        <v>6255.0330244754787</v>
      </c>
      <c r="T33" s="42">
        <v>771.15594261906585</v>
      </c>
      <c r="U33" s="42">
        <v>8020.9447900220321</v>
      </c>
      <c r="V33" s="42">
        <v>32.013740984409097</v>
      </c>
      <c r="W33" s="42">
        <v>194.5137659127293</v>
      </c>
      <c r="X33" s="42">
        <v>4658.0447957298475</v>
      </c>
      <c r="Y33" s="42">
        <v>86.574480049146558</v>
      </c>
      <c r="Z33" s="42">
        <v>1904.1308803803604</v>
      </c>
      <c r="AA33" s="42">
        <v>112.89377945342164</v>
      </c>
      <c r="AB33" s="42">
        <v>108.72777673848603</v>
      </c>
      <c r="AC33" s="42">
        <v>576.88512337922032</v>
      </c>
      <c r="AD33" s="42">
        <v>566.73399310066463</v>
      </c>
      <c r="AE33" s="42">
        <v>5786.0584450709812</v>
      </c>
      <c r="AF33" s="42">
        <v>1135.4394887196506</v>
      </c>
      <c r="AG33" s="42">
        <v>243.03218799034317</v>
      </c>
      <c r="AH33" s="42">
        <v>849.79919207103649</v>
      </c>
      <c r="AI33" s="42">
        <v>85.111970034927694</v>
      </c>
      <c r="AJ33" s="42">
        <v>1379.7503331814632</v>
      </c>
      <c r="AK33" s="42">
        <v>239.82745822583672</v>
      </c>
      <c r="AL33" s="42">
        <v>230.80323297679914</v>
      </c>
      <c r="AM33" s="42">
        <v>6310.5145283950415</v>
      </c>
      <c r="AN33" s="42">
        <v>400.9592554776666</v>
      </c>
      <c r="AO33" s="42">
        <v>2542.9285324663665</v>
      </c>
      <c r="AP33" s="42">
        <v>11055.201941377698</v>
      </c>
      <c r="AQ33" s="42">
        <v>6027.7534669728393</v>
      </c>
      <c r="AR33" s="42">
        <v>2693.2301665059658</v>
      </c>
      <c r="AS33" s="42">
        <v>2816.8482753857193</v>
      </c>
      <c r="AT33" s="42">
        <v>272.35206956384764</v>
      </c>
      <c r="AU33" s="42">
        <v>98.418108034850178</v>
      </c>
      <c r="AV33" s="42">
        <v>119.62227096033386</v>
      </c>
      <c r="AW33" s="42">
        <v>0</v>
      </c>
      <c r="AX33" s="42">
        <v>5136.5773349004994</v>
      </c>
      <c r="AY33" s="42">
        <v>2281.6967395681445</v>
      </c>
      <c r="AZ33" s="42">
        <v>8561.2129621239928</v>
      </c>
      <c r="BA33" s="42">
        <v>0</v>
      </c>
      <c r="BB33" s="42">
        <v>465.20741858695328</v>
      </c>
      <c r="BC33" s="42">
        <v>587.27663056281131</v>
      </c>
      <c r="BD33" s="42">
        <v>267.50489955007583</v>
      </c>
      <c r="BE33" s="42">
        <v>77.76333374266126</v>
      </c>
      <c r="BF33" s="42">
        <v>322.07142909239758</v>
      </c>
      <c r="BG33" s="42">
        <v>543.21540702344794</v>
      </c>
      <c r="BH33" s="42">
        <v>7.643555751152828</v>
      </c>
      <c r="BI33" s="42">
        <v>0</v>
      </c>
      <c r="BJ33" s="42">
        <v>80.332149962156763</v>
      </c>
      <c r="BK33" s="42">
        <v>0</v>
      </c>
      <c r="BL33" s="42">
        <v>105.6339922546252</v>
      </c>
      <c r="BM33" s="42">
        <v>0</v>
      </c>
      <c r="BN33" s="42">
        <v>699.42647862892215</v>
      </c>
      <c r="BO33" s="42">
        <v>79.820343287076142</v>
      </c>
      <c r="BP33" s="42">
        <v>482.6995811297453</v>
      </c>
      <c r="BQ33" s="42">
        <v>44.784835899223339</v>
      </c>
      <c r="BR33" s="42">
        <v>35.146224813348731</v>
      </c>
      <c r="BS33" s="42">
        <v>0</v>
      </c>
      <c r="BT33" s="42">
        <f t="shared" si="0"/>
        <v>112848.00000000001</v>
      </c>
    </row>
    <row r="34" spans="1:72" x14ac:dyDescent="0.25">
      <c r="A34" s="10" t="s">
        <v>108</v>
      </c>
      <c r="B34" s="8" t="s">
        <v>109</v>
      </c>
      <c r="C34" s="42">
        <v>2135.0213703310937</v>
      </c>
      <c r="D34" s="42">
        <v>41.133773466574681</v>
      </c>
      <c r="E34" s="42">
        <v>0</v>
      </c>
      <c r="F34" s="42">
        <v>699.57348410339273</v>
      </c>
      <c r="G34" s="42">
        <v>6569.4446932980372</v>
      </c>
      <c r="H34" s="42">
        <v>826.0860576546537</v>
      </c>
      <c r="I34" s="42">
        <v>270.06389831391243</v>
      </c>
      <c r="J34" s="42">
        <v>251.89032154079786</v>
      </c>
      <c r="K34" s="42">
        <v>395.3577989505028</v>
      </c>
      <c r="L34" s="42">
        <v>54.921573689103901</v>
      </c>
      <c r="M34" s="42">
        <v>26428.052962391681</v>
      </c>
      <c r="N34" s="42">
        <v>124917.29929507722</v>
      </c>
      <c r="O34" s="42">
        <v>2360.1206817827365</v>
      </c>
      <c r="P34" s="42">
        <v>509.68030052540769</v>
      </c>
      <c r="Q34" s="42">
        <v>514.97597894653245</v>
      </c>
      <c r="R34" s="42">
        <v>1058.9425786362046</v>
      </c>
      <c r="S34" s="42">
        <v>34752.033015770328</v>
      </c>
      <c r="T34" s="42">
        <v>4048.7684113180849</v>
      </c>
      <c r="U34" s="42">
        <v>45923.357804627456</v>
      </c>
      <c r="V34" s="42">
        <v>178.67700398450097</v>
      </c>
      <c r="W34" s="42">
        <v>1092.0144096826637</v>
      </c>
      <c r="X34" s="42">
        <v>27149.779153728781</v>
      </c>
      <c r="Y34" s="42">
        <v>232.14509469636323</v>
      </c>
      <c r="Z34" s="42">
        <v>5469.7085726667819</v>
      </c>
      <c r="AA34" s="42">
        <v>349.38526998818134</v>
      </c>
      <c r="AB34" s="42">
        <v>396.79628676060378</v>
      </c>
      <c r="AC34" s="42">
        <v>1907.6386172709433</v>
      </c>
      <c r="AD34" s="42">
        <v>1836.5439837150643</v>
      </c>
      <c r="AE34" s="42">
        <v>22836.491474885537</v>
      </c>
      <c r="AF34" s="42">
        <v>3280.6812650546617</v>
      </c>
      <c r="AG34" s="42">
        <v>630.62336280049328</v>
      </c>
      <c r="AH34" s="42">
        <v>2181.4511080598058</v>
      </c>
      <c r="AI34" s="42">
        <v>213.59734205721733</v>
      </c>
      <c r="AJ34" s="42">
        <v>3522.8326588183841</v>
      </c>
      <c r="AK34" s="42">
        <v>768.85444546898714</v>
      </c>
      <c r="AL34" s="42">
        <v>730.65903089529058</v>
      </c>
      <c r="AM34" s="42">
        <v>20473.868398569579</v>
      </c>
      <c r="AN34" s="42">
        <v>1404.7332099840305</v>
      </c>
      <c r="AO34" s="42">
        <v>6601.6484634160661</v>
      </c>
      <c r="AP34" s="42">
        <v>32018.737310052053</v>
      </c>
      <c r="AQ34" s="42">
        <v>19129.51208037086</v>
      </c>
      <c r="AR34" s="42">
        <v>7279.9424894528984</v>
      </c>
      <c r="AS34" s="42">
        <v>7229.3185420788823</v>
      </c>
      <c r="AT34" s="42">
        <v>683.49584833657684</v>
      </c>
      <c r="AU34" s="42">
        <v>386.08269629397296</v>
      </c>
      <c r="AV34" s="42">
        <v>300.20453195349745</v>
      </c>
      <c r="AW34" s="42">
        <v>0</v>
      </c>
      <c r="AX34" s="42">
        <v>18315.152366948307</v>
      </c>
      <c r="AY34" s="42">
        <v>10691.649211491407</v>
      </c>
      <c r="AZ34" s="42">
        <v>53714.17061558117</v>
      </c>
      <c r="BA34" s="42">
        <v>0</v>
      </c>
      <c r="BB34" s="42">
        <v>1167.4864073137412</v>
      </c>
      <c r="BC34" s="42">
        <v>2054.9022258811588</v>
      </c>
      <c r="BD34" s="42">
        <v>773.20400652031321</v>
      </c>
      <c r="BE34" s="42">
        <v>197.42584515778174</v>
      </c>
      <c r="BF34" s="42">
        <v>1260.7800075441496</v>
      </c>
      <c r="BG34" s="42">
        <v>1384.534210858501</v>
      </c>
      <c r="BH34" s="42">
        <v>19.182298231875116</v>
      </c>
      <c r="BI34" s="42">
        <v>0</v>
      </c>
      <c r="BJ34" s="42">
        <v>201.6018863929126</v>
      </c>
      <c r="BK34" s="42">
        <v>0</v>
      </c>
      <c r="BL34" s="42">
        <v>269.24430754065054</v>
      </c>
      <c r="BM34" s="42">
        <v>0</v>
      </c>
      <c r="BN34" s="42">
        <v>2762.0120412641832</v>
      </c>
      <c r="BO34" s="42">
        <v>207.97415446532887</v>
      </c>
      <c r="BP34" s="42">
        <v>2225.9384521419092</v>
      </c>
      <c r="BQ34" s="42">
        <v>112.39220415902902</v>
      </c>
      <c r="BR34" s="42">
        <v>88.203107041183245</v>
      </c>
      <c r="BS34" s="42">
        <v>0</v>
      </c>
      <c r="BT34" s="42">
        <f t="shared" si="0"/>
        <v>515487.99999999994</v>
      </c>
    </row>
    <row r="35" spans="1:72" x14ac:dyDescent="0.25">
      <c r="A35" s="10" t="s">
        <v>110</v>
      </c>
      <c r="B35" s="8" t="s">
        <v>111</v>
      </c>
      <c r="C35" s="42">
        <v>11225.851922160517</v>
      </c>
      <c r="D35" s="42">
        <v>353.18808478927912</v>
      </c>
      <c r="E35" s="42">
        <v>2.5441865470162286</v>
      </c>
      <c r="F35" s="42">
        <v>3507.6702857250903</v>
      </c>
      <c r="G35" s="42">
        <v>34293.73942600505</v>
      </c>
      <c r="H35" s="42">
        <v>4068.8653983555896</v>
      </c>
      <c r="I35" s="42">
        <v>1276.3436555911767</v>
      </c>
      <c r="J35" s="42">
        <v>1128.6608657175211</v>
      </c>
      <c r="K35" s="42">
        <v>1593.8521291600964</v>
      </c>
      <c r="L35" s="42">
        <v>266.68346609701734</v>
      </c>
      <c r="M35" s="42">
        <v>161083.19112234161</v>
      </c>
      <c r="N35" s="42">
        <v>775187.9239083007</v>
      </c>
      <c r="O35" s="42">
        <v>11659.933599708849</v>
      </c>
      <c r="P35" s="42">
        <v>2476.4447533703387</v>
      </c>
      <c r="Q35" s="42">
        <v>2701.504995837362</v>
      </c>
      <c r="R35" s="42">
        <v>5196.9866933728808</v>
      </c>
      <c r="S35" s="42">
        <v>199338.84690741196</v>
      </c>
      <c r="T35" s="42">
        <v>26508.405037021927</v>
      </c>
      <c r="U35" s="42">
        <v>235619.84315260738</v>
      </c>
      <c r="V35" s="42">
        <v>1061.2572051248649</v>
      </c>
      <c r="W35" s="42">
        <v>5355.6402376955875</v>
      </c>
      <c r="X35" s="42">
        <v>152551.92238554632</v>
      </c>
      <c r="Y35" s="42">
        <v>949.27072421778939</v>
      </c>
      <c r="Z35" s="42">
        <v>23861.648387413286</v>
      </c>
      <c r="AA35" s="42">
        <v>1580.3642498970303</v>
      </c>
      <c r="AB35" s="42">
        <v>1897.9798356984729</v>
      </c>
      <c r="AC35" s="42">
        <v>8555.4287109722718</v>
      </c>
      <c r="AD35" s="42">
        <v>8461.9071925605167</v>
      </c>
      <c r="AE35" s="42">
        <v>110689.82544566758</v>
      </c>
      <c r="AF35" s="42">
        <v>13940.81193091129</v>
      </c>
      <c r="AG35" s="42">
        <v>2596.939596965125</v>
      </c>
      <c r="AH35" s="42">
        <v>8909.8755475548496</v>
      </c>
      <c r="AI35" s="42">
        <v>857.97243409455189</v>
      </c>
      <c r="AJ35" s="42">
        <v>14402.805935317887</v>
      </c>
      <c r="AK35" s="42">
        <v>3278.1665761060731</v>
      </c>
      <c r="AL35" s="42">
        <v>3554.3765034830749</v>
      </c>
      <c r="AM35" s="42">
        <v>94189.993389737021</v>
      </c>
      <c r="AN35" s="42">
        <v>6089.3329759064218</v>
      </c>
      <c r="AO35" s="42">
        <v>27152.78433265553</v>
      </c>
      <c r="AP35" s="42">
        <v>137746.18591879559</v>
      </c>
      <c r="AQ35" s="42">
        <v>83511.542570336213</v>
      </c>
      <c r="AR35" s="42">
        <v>30498.222116899047</v>
      </c>
      <c r="AS35" s="42">
        <v>29621.713376785647</v>
      </c>
      <c r="AT35" s="42">
        <v>2746.4778765088149</v>
      </c>
      <c r="AU35" s="42">
        <v>1945.077418173923</v>
      </c>
      <c r="AV35" s="42">
        <v>1211.7071505213701</v>
      </c>
      <c r="AW35" s="42">
        <v>0</v>
      </c>
      <c r="AX35" s="42">
        <v>85247.81775511727</v>
      </c>
      <c r="AY35" s="42">
        <v>55774.348195860221</v>
      </c>
      <c r="AZ35" s="42">
        <v>430797.85248239443</v>
      </c>
      <c r="BA35" s="42">
        <v>0.34693452913857659</v>
      </c>
      <c r="BB35" s="42">
        <v>4689.2149210208654</v>
      </c>
      <c r="BC35" s="42">
        <v>10921.627476278163</v>
      </c>
      <c r="BD35" s="42">
        <v>3244.8382267400148</v>
      </c>
      <c r="BE35" s="42">
        <v>802.47884825823667</v>
      </c>
      <c r="BF35" s="42">
        <v>5564.0436107832757</v>
      </c>
      <c r="BG35" s="42">
        <v>5592.8293881604695</v>
      </c>
      <c r="BH35" s="42">
        <v>77.544783016784208</v>
      </c>
      <c r="BI35" s="42">
        <v>26.74566536854126</v>
      </c>
      <c r="BJ35" s="42">
        <v>809.53882316780778</v>
      </c>
      <c r="BK35" s="42">
        <v>40.998660294538112</v>
      </c>
      <c r="BL35" s="42">
        <v>1146.4996056062341</v>
      </c>
      <c r="BM35" s="42">
        <v>0.4625793721847688</v>
      </c>
      <c r="BN35" s="42">
        <v>13018.068309583199</v>
      </c>
      <c r="BO35" s="42">
        <v>846.62047266138245</v>
      </c>
      <c r="BP35" s="42">
        <v>10054.9573011756</v>
      </c>
      <c r="BQ35" s="42">
        <v>453.37998002890845</v>
      </c>
      <c r="BR35" s="42">
        <v>357.81256112709895</v>
      </c>
      <c r="BS35" s="42">
        <v>0</v>
      </c>
      <c r="BT35" s="42">
        <f t="shared" si="0"/>
        <v>2884177.7361962111</v>
      </c>
    </row>
    <row r="36" spans="1:72" x14ac:dyDescent="0.25">
      <c r="A36" s="10" t="s">
        <v>112</v>
      </c>
      <c r="B36" s="8" t="s">
        <v>113</v>
      </c>
      <c r="C36" s="42">
        <v>1209.7975968782844</v>
      </c>
      <c r="D36" s="42">
        <v>62.027242344002872</v>
      </c>
      <c r="E36" s="42">
        <v>0</v>
      </c>
      <c r="F36" s="42">
        <v>418.89064330172033</v>
      </c>
      <c r="G36" s="42">
        <v>4175.3650657211692</v>
      </c>
      <c r="H36" s="42">
        <v>422.78644558684653</v>
      </c>
      <c r="I36" s="42">
        <v>161.37804865386852</v>
      </c>
      <c r="J36" s="42">
        <v>137.51560436477939</v>
      </c>
      <c r="K36" s="42">
        <v>242.3222314576947</v>
      </c>
      <c r="L36" s="42">
        <v>36.030809324223995</v>
      </c>
      <c r="M36" s="42">
        <v>21522.056318993844</v>
      </c>
      <c r="N36" s="42">
        <v>106195.30823201135</v>
      </c>
      <c r="O36" s="42">
        <v>1213.4197129269292</v>
      </c>
      <c r="P36" s="42">
        <v>259.16417586766823</v>
      </c>
      <c r="Q36" s="42">
        <v>341.4639829552886</v>
      </c>
      <c r="R36" s="42">
        <v>607.85589322767498</v>
      </c>
      <c r="S36" s="42">
        <v>25910.372014116667</v>
      </c>
      <c r="T36" s="42">
        <v>4040.3379950569592</v>
      </c>
      <c r="U36" s="42">
        <v>25781.084346357267</v>
      </c>
      <c r="V36" s="42">
        <v>143.46987819493637</v>
      </c>
      <c r="W36" s="42">
        <v>547.72933648227956</v>
      </c>
      <c r="X36" s="42">
        <v>18939.445728384522</v>
      </c>
      <c r="Y36" s="42">
        <v>136.93563967820188</v>
      </c>
      <c r="Z36" s="42">
        <v>3437.6783360639174</v>
      </c>
      <c r="AA36" s="42">
        <v>221.25476725830794</v>
      </c>
      <c r="AB36" s="42">
        <v>247.38028116316463</v>
      </c>
      <c r="AC36" s="42">
        <v>1117.6338630486898</v>
      </c>
      <c r="AD36" s="42">
        <v>1162.1891874200323</v>
      </c>
      <c r="AE36" s="42">
        <v>13936.263030527958</v>
      </c>
      <c r="AF36" s="42">
        <v>1940.527509252564</v>
      </c>
      <c r="AG36" s="42">
        <v>389.04892480992595</v>
      </c>
      <c r="AH36" s="42">
        <v>1343.4313937553445</v>
      </c>
      <c r="AI36" s="42">
        <v>130.73955651235477</v>
      </c>
      <c r="AJ36" s="42">
        <v>2185.5571957424368</v>
      </c>
      <c r="AK36" s="42">
        <v>414.817119444355</v>
      </c>
      <c r="AL36" s="42">
        <v>524.31811781200565</v>
      </c>
      <c r="AM36" s="42">
        <v>12912.62085154815</v>
      </c>
      <c r="AN36" s="42">
        <v>724.63504523486813</v>
      </c>
      <c r="AO36" s="42">
        <v>4067.5891691750667</v>
      </c>
      <c r="AP36" s="42">
        <v>19374.257058231517</v>
      </c>
      <c r="AQ36" s="42">
        <v>10976.658373443421</v>
      </c>
      <c r="AR36" s="42">
        <v>4471.6985999838098</v>
      </c>
      <c r="AS36" s="42">
        <v>4486.0346949673713</v>
      </c>
      <c r="AT36" s="42">
        <v>418.35700401937811</v>
      </c>
      <c r="AU36" s="42">
        <v>256.81282415820175</v>
      </c>
      <c r="AV36" s="42">
        <v>183.75044835569904</v>
      </c>
      <c r="AW36" s="42">
        <v>0</v>
      </c>
      <c r="AX36" s="42">
        <v>10988.08879174072</v>
      </c>
      <c r="AY36" s="42">
        <v>6955.4007731278234</v>
      </c>
      <c r="AZ36" s="42">
        <v>73724.7098839174</v>
      </c>
      <c r="BA36" s="42">
        <v>0</v>
      </c>
      <c r="BB36" s="42">
        <v>714.59997421462958</v>
      </c>
      <c r="BC36" s="42">
        <v>1643.8006175011724</v>
      </c>
      <c r="BD36" s="42">
        <v>444.23066044918738</v>
      </c>
      <c r="BE36" s="42">
        <v>120.05419631475668</v>
      </c>
      <c r="BF36" s="42">
        <v>614.85851750693951</v>
      </c>
      <c r="BG36" s="42">
        <v>841.74940391898861</v>
      </c>
      <c r="BH36" s="42">
        <v>11.74118151269542</v>
      </c>
      <c r="BI36" s="42">
        <v>0</v>
      </c>
      <c r="BJ36" s="42">
        <v>123.39732772518799</v>
      </c>
      <c r="BK36" s="42">
        <v>0</v>
      </c>
      <c r="BL36" s="42">
        <v>177.055552143212</v>
      </c>
      <c r="BM36" s="42">
        <v>0</v>
      </c>
      <c r="BN36" s="42">
        <v>1579.0730072571641</v>
      </c>
      <c r="BO36" s="42">
        <v>124.64378468062931</v>
      </c>
      <c r="BP36" s="42">
        <v>1010.8048152129625</v>
      </c>
      <c r="BQ36" s="42">
        <v>68.793491462367129</v>
      </c>
      <c r="BR36" s="42">
        <v>53.987727499376</v>
      </c>
      <c r="BS36" s="42">
        <v>0</v>
      </c>
      <c r="BT36" s="42">
        <f t="shared" si="0"/>
        <v>396625</v>
      </c>
    </row>
    <row r="37" spans="1:72" x14ac:dyDescent="0.25">
      <c r="A37" s="10" t="s">
        <v>114</v>
      </c>
      <c r="B37" s="8" t="s">
        <v>115</v>
      </c>
      <c r="C37" s="42">
        <v>81.259389065918583</v>
      </c>
      <c r="D37" s="42">
        <v>1.3459026587129626</v>
      </c>
      <c r="E37" s="42">
        <v>0</v>
      </c>
      <c r="F37" s="42">
        <v>40.250945160439734</v>
      </c>
      <c r="G37" s="42">
        <v>348.00938853986838</v>
      </c>
      <c r="H37" s="42">
        <v>37.99706940177925</v>
      </c>
      <c r="I37" s="42">
        <v>19.813907746890759</v>
      </c>
      <c r="J37" s="42">
        <v>19.460428548647965</v>
      </c>
      <c r="K37" s="42">
        <v>45.414262998727622</v>
      </c>
      <c r="L37" s="42">
        <v>4.2393537938640016</v>
      </c>
      <c r="M37" s="42">
        <v>1004.3199421527332</v>
      </c>
      <c r="N37" s="42">
        <v>4822.7246070512547</v>
      </c>
      <c r="O37" s="42">
        <v>107.76308347484897</v>
      </c>
      <c r="P37" s="42">
        <v>25.07585404701495</v>
      </c>
      <c r="Q37" s="42">
        <v>29.207665414431283</v>
      </c>
      <c r="R37" s="42">
        <v>62.224424992880813</v>
      </c>
      <c r="S37" s="42">
        <v>1563.8602061905476</v>
      </c>
      <c r="T37" s="42">
        <v>192.31931839867269</v>
      </c>
      <c r="U37" s="42">
        <v>2016.907669216446</v>
      </c>
      <c r="V37" s="42">
        <v>7.9585154958857043</v>
      </c>
      <c r="W37" s="42">
        <v>49.397880773298617</v>
      </c>
      <c r="X37" s="42">
        <v>1152.8118871429874</v>
      </c>
      <c r="Y37" s="42">
        <v>24.947735084895786</v>
      </c>
      <c r="Z37" s="42">
        <v>543.52669891512164</v>
      </c>
      <c r="AA37" s="42">
        <v>31.908865386418455</v>
      </c>
      <c r="AB37" s="42">
        <v>29.997447164695416</v>
      </c>
      <c r="AC37" s="42">
        <v>161.84752926409777</v>
      </c>
      <c r="AD37" s="42">
        <v>159.16378896426917</v>
      </c>
      <c r="AE37" s="42">
        <v>1576.1111299228587</v>
      </c>
      <c r="AF37" s="42">
        <v>324.28559259066333</v>
      </c>
      <c r="AG37" s="42">
        <v>70.232814682254087</v>
      </c>
      <c r="AH37" s="42">
        <v>245.87922153766192</v>
      </c>
      <c r="AI37" s="42">
        <v>24.689136402345127</v>
      </c>
      <c r="AJ37" s="42">
        <v>399.39385129917241</v>
      </c>
      <c r="AK37" s="42">
        <v>67.702427284669469</v>
      </c>
      <c r="AL37" s="42">
        <v>64.821943686338869</v>
      </c>
      <c r="AM37" s="42">
        <v>1772.1188176267151</v>
      </c>
      <c r="AN37" s="42">
        <v>111.86285151774476</v>
      </c>
      <c r="AO37" s="42">
        <v>734.84772030761826</v>
      </c>
      <c r="AP37" s="42">
        <v>3154.9819735335177</v>
      </c>
      <c r="AQ37" s="42">
        <v>1701.7206982219243</v>
      </c>
      <c r="AR37" s="42">
        <v>774.77561484942817</v>
      </c>
      <c r="AS37" s="42">
        <v>814.9249503566773</v>
      </c>
      <c r="AT37" s="42">
        <v>79.003427980381787</v>
      </c>
      <c r="AU37" s="42">
        <v>26.765419542753126</v>
      </c>
      <c r="AV37" s="42">
        <v>34.699826161772378</v>
      </c>
      <c r="AW37" s="42">
        <v>0</v>
      </c>
      <c r="AX37" s="42">
        <v>1423.9474578516711</v>
      </c>
      <c r="AY37" s="42">
        <v>599.29552181087047</v>
      </c>
      <c r="AZ37" s="42">
        <v>1946.7501134803827</v>
      </c>
      <c r="BA37" s="42">
        <v>0</v>
      </c>
      <c r="BB37" s="42">
        <v>134.94658164019444</v>
      </c>
      <c r="BC37" s="42">
        <v>161.8783241527841</v>
      </c>
      <c r="BD37" s="42">
        <v>76.44167693163584</v>
      </c>
      <c r="BE37" s="42">
        <v>22.532175005469981</v>
      </c>
      <c r="BF37" s="42">
        <v>88.387756702080821</v>
      </c>
      <c r="BG37" s="42">
        <v>157.33237211205449</v>
      </c>
      <c r="BH37" s="42">
        <v>2.2172297323361096</v>
      </c>
      <c r="BI37" s="42">
        <v>0</v>
      </c>
      <c r="BJ37" s="42">
        <v>23.302614275000632</v>
      </c>
      <c r="BK37" s="42">
        <v>0</v>
      </c>
      <c r="BL37" s="42">
        <v>30.549171884248452</v>
      </c>
      <c r="BM37" s="42">
        <v>0</v>
      </c>
      <c r="BN37" s="42">
        <v>190.86790589790667</v>
      </c>
      <c r="BO37" s="42">
        <v>23.06890137000639</v>
      </c>
      <c r="BP37" s="42">
        <v>128.72474562006948</v>
      </c>
      <c r="BQ37" s="42">
        <v>12.991109497510378</v>
      </c>
      <c r="BR37" s="42">
        <v>10.195157485934825</v>
      </c>
      <c r="BS37" s="42">
        <v>0</v>
      </c>
      <c r="BT37" s="42">
        <f t="shared" si="0"/>
        <v>29596.000000000004</v>
      </c>
    </row>
    <row r="38" spans="1:72" x14ac:dyDescent="0.25">
      <c r="A38" s="10" t="s">
        <v>116</v>
      </c>
      <c r="B38" s="8" t="s">
        <v>117</v>
      </c>
      <c r="C38" s="42">
        <v>165.33032753423296</v>
      </c>
      <c r="D38" s="42">
        <v>4.1412052690716532</v>
      </c>
      <c r="E38" s="42">
        <v>0</v>
      </c>
      <c r="F38" s="42">
        <v>66.549724310198016</v>
      </c>
      <c r="G38" s="42">
        <v>606.32650747509433</v>
      </c>
      <c r="H38" s="42">
        <v>68.265810030772613</v>
      </c>
      <c r="I38" s="42">
        <v>29.356229751126151</v>
      </c>
      <c r="J38" s="42">
        <v>27.838604741868711</v>
      </c>
      <c r="K38" s="42">
        <v>57.259463054163291</v>
      </c>
      <c r="L38" s="42">
        <v>6.2454255537258776</v>
      </c>
      <c r="M38" s="42">
        <v>2238.7512602159277</v>
      </c>
      <c r="N38" s="42">
        <v>10778.95804581646</v>
      </c>
      <c r="O38" s="42">
        <v>194.51539951762476</v>
      </c>
      <c r="P38" s="42">
        <v>43.472040831603536</v>
      </c>
      <c r="Q38" s="42">
        <v>49.605028367529137</v>
      </c>
      <c r="R38" s="42">
        <v>101.07562439851</v>
      </c>
      <c r="S38" s="42">
        <v>3082.2751044576771</v>
      </c>
      <c r="T38" s="42">
        <v>398.00579430511777</v>
      </c>
      <c r="U38" s="42">
        <v>3780.3299875585017</v>
      </c>
      <c r="V38" s="42">
        <v>16.08004585541914</v>
      </c>
      <c r="W38" s="42">
        <v>89.197332297759601</v>
      </c>
      <c r="X38" s="42">
        <v>2310.2239704776848</v>
      </c>
      <c r="Y38" s="42">
        <v>31.986068271136762</v>
      </c>
      <c r="Z38" s="42">
        <v>721.82435539570849</v>
      </c>
      <c r="AA38" s="42">
        <v>43.741697105203158</v>
      </c>
      <c r="AB38" s="42">
        <v>44.197057875747177</v>
      </c>
      <c r="AC38" s="42">
        <v>225.51898351871017</v>
      </c>
      <c r="AD38" s="42">
        <v>222.54095971945696</v>
      </c>
      <c r="AE38" s="42">
        <v>2405.5345310818075</v>
      </c>
      <c r="AF38" s="42">
        <v>427.87990566269855</v>
      </c>
      <c r="AG38" s="42">
        <v>89.511233581605708</v>
      </c>
      <c r="AH38" s="42">
        <v>312.08574797872677</v>
      </c>
      <c r="AI38" s="42">
        <v>31.061844856127575</v>
      </c>
      <c r="AJ38" s="42">
        <v>506.4592529512687</v>
      </c>
      <c r="AK38" s="42">
        <v>91.964036622155689</v>
      </c>
      <c r="AL38" s="42">
        <v>91.657149895177156</v>
      </c>
      <c r="AM38" s="42">
        <v>2477.6790070218804</v>
      </c>
      <c r="AN38" s="42">
        <v>156.8681497523863</v>
      </c>
      <c r="AO38" s="42">
        <v>936.56409754859135</v>
      </c>
      <c r="AP38" s="42">
        <v>4180.3052208629269</v>
      </c>
      <c r="AQ38" s="42">
        <v>2322.3292215813108</v>
      </c>
      <c r="AR38" s="42">
        <v>1001.8039749982094</v>
      </c>
      <c r="AS38" s="42">
        <v>1035.3240325418089</v>
      </c>
      <c r="AT38" s="42">
        <v>99.395628224394756</v>
      </c>
      <c r="AU38" s="42">
        <v>41.398066368255257</v>
      </c>
      <c r="AV38" s="42">
        <v>43.656473001185674</v>
      </c>
      <c r="AW38" s="42">
        <v>0</v>
      </c>
      <c r="AX38" s="42">
        <v>2061.1192561172684</v>
      </c>
      <c r="AY38" s="42">
        <v>1019.8126192650534</v>
      </c>
      <c r="AZ38" s="42">
        <v>5355.376426631813</v>
      </c>
      <c r="BA38" s="42">
        <v>0</v>
      </c>
      <c r="BB38" s="42">
        <v>169.77871216160972</v>
      </c>
      <c r="BC38" s="42">
        <v>245.22032397803255</v>
      </c>
      <c r="BD38" s="42">
        <v>100.46749368198975</v>
      </c>
      <c r="BE38" s="42">
        <v>28.439536584258004</v>
      </c>
      <c r="BF38" s="42">
        <v>129.41747685675944</v>
      </c>
      <c r="BG38" s="42">
        <v>198.85097864741104</v>
      </c>
      <c r="BH38" s="42">
        <v>2.7895364517357399</v>
      </c>
      <c r="BI38" s="42">
        <v>0</v>
      </c>
      <c r="BJ38" s="42">
        <v>29.317436525787119</v>
      </c>
      <c r="BK38" s="42">
        <v>0</v>
      </c>
      <c r="BL38" s="42">
        <v>39.024766769046785</v>
      </c>
      <c r="BM38" s="42">
        <v>0</v>
      </c>
      <c r="BN38" s="42">
        <v>288.00241237989007</v>
      </c>
      <c r="BO38" s="42">
        <v>29.331610758963627</v>
      </c>
      <c r="BP38" s="42">
        <v>202.79072704011352</v>
      </c>
      <c r="BQ38" s="42">
        <v>16.344347616885589</v>
      </c>
      <c r="BR38" s="42">
        <v>12.826710296833831</v>
      </c>
      <c r="BS38" s="42">
        <v>0</v>
      </c>
      <c r="BT38" s="42">
        <f t="shared" si="0"/>
        <v>51584.000000000015</v>
      </c>
    </row>
    <row r="39" spans="1:72" x14ac:dyDescent="0.25">
      <c r="A39" s="10" t="s">
        <v>118</v>
      </c>
      <c r="B39" s="8" t="s">
        <v>119</v>
      </c>
      <c r="C39" s="42">
        <v>14938.652046489116</v>
      </c>
      <c r="D39" s="42">
        <v>241.44866231684279</v>
      </c>
      <c r="E39" s="42">
        <v>0.34214484751540597</v>
      </c>
      <c r="F39" s="42">
        <v>4110.608740887491</v>
      </c>
      <c r="G39" s="42">
        <v>39884.178436903996</v>
      </c>
      <c r="H39" s="42">
        <v>5487.4739049394639</v>
      </c>
      <c r="I39" s="42">
        <v>1352.0687058499</v>
      </c>
      <c r="J39" s="42">
        <v>1226.8428494261227</v>
      </c>
      <c r="K39" s="42">
        <v>1066.9920845683798</v>
      </c>
      <c r="L39" s="42">
        <v>258.54280610109873</v>
      </c>
      <c r="M39" s="42">
        <v>175065.59842552486</v>
      </c>
      <c r="N39" s="42">
        <v>816550.93861133396</v>
      </c>
      <c r="O39" s="42">
        <v>15713.308989844543</v>
      </c>
      <c r="P39" s="42">
        <v>3298.5307451793997</v>
      </c>
      <c r="Q39" s="42">
        <v>2998.9441593552028</v>
      </c>
      <c r="R39" s="42">
        <v>6190.5323565714743</v>
      </c>
      <c r="S39" s="42">
        <v>220441.07950392438</v>
      </c>
      <c r="T39" s="42">
        <v>23577.2161194603</v>
      </c>
      <c r="U39" s="42">
        <v>306854.56161796598</v>
      </c>
      <c r="V39" s="42">
        <v>1122.3896941177079</v>
      </c>
      <c r="W39" s="42">
        <v>7316.5929142521463</v>
      </c>
      <c r="X39" s="42">
        <v>177986.94240527324</v>
      </c>
      <c r="Y39" s="42">
        <v>729.29712798461196</v>
      </c>
      <c r="Z39" s="42">
        <v>19298.294312659273</v>
      </c>
      <c r="AA39" s="42">
        <v>1384.8259768620132</v>
      </c>
      <c r="AB39" s="42">
        <v>1922.7516470802448</v>
      </c>
      <c r="AC39" s="42">
        <v>8380.7091499370363</v>
      </c>
      <c r="AD39" s="42">
        <v>7752.5309477441897</v>
      </c>
      <c r="AE39" s="42">
        <v>119357.7036912903</v>
      </c>
      <c r="AF39" s="42">
        <v>11854.624950904799</v>
      </c>
      <c r="AG39" s="42">
        <v>1820.3851253421049</v>
      </c>
      <c r="AH39" s="42">
        <v>6137.6689471236159</v>
      </c>
      <c r="AI39" s="42">
        <v>568.31030148088632</v>
      </c>
      <c r="AJ39" s="42">
        <v>9759.7940912271224</v>
      </c>
      <c r="AK39" s="42">
        <v>3295.0916817423226</v>
      </c>
      <c r="AL39" s="42">
        <v>2908.5275738058608</v>
      </c>
      <c r="AM39" s="42">
        <v>86610.170640264754</v>
      </c>
      <c r="AN39" s="42">
        <v>6721.9753916398004</v>
      </c>
      <c r="AO39" s="42">
        <v>19082.347126624052</v>
      </c>
      <c r="AP39" s="42">
        <v>115592.49680523094</v>
      </c>
      <c r="AQ39" s="42">
        <v>80045.236586480809</v>
      </c>
      <c r="AR39" s="42">
        <v>23017.045099941603</v>
      </c>
      <c r="AS39" s="42">
        <v>20281.720961298906</v>
      </c>
      <c r="AT39" s="42">
        <v>1818.6913065621882</v>
      </c>
      <c r="AU39" s="42">
        <v>1979.7573365560193</v>
      </c>
      <c r="AV39" s="42">
        <v>799.52791376278685</v>
      </c>
      <c r="AW39" s="42">
        <v>0</v>
      </c>
      <c r="AX39" s="42">
        <v>87210.745355182502</v>
      </c>
      <c r="AY39" s="42">
        <v>62857.847802777818</v>
      </c>
      <c r="AZ39" s="42">
        <v>315585.31427813863</v>
      </c>
      <c r="BA39" s="42">
        <v>4.6656115570282632E-2</v>
      </c>
      <c r="BB39" s="42">
        <v>3106.2490049017533</v>
      </c>
      <c r="BC39" s="42">
        <v>9045.7054492320531</v>
      </c>
      <c r="BD39" s="42">
        <v>2813.6133778164085</v>
      </c>
      <c r="BE39" s="42">
        <v>543.24919796499171</v>
      </c>
      <c r="BF39" s="42">
        <v>6748.5311790819114</v>
      </c>
      <c r="BG39" s="42">
        <v>3841.4553247062772</v>
      </c>
      <c r="BH39" s="42">
        <v>51.104101811066975</v>
      </c>
      <c r="BI39" s="42">
        <v>3.5886328892809054</v>
      </c>
      <c r="BJ39" s="42">
        <v>536.36164148590603</v>
      </c>
      <c r="BK39" s="42">
        <v>5.5093096469242075</v>
      </c>
      <c r="BL39" s="42">
        <v>731.05359557787506</v>
      </c>
      <c r="BM39" s="42">
        <v>6.2208154093710173E-2</v>
      </c>
      <c r="BN39" s="42">
        <v>14583.506258156896</v>
      </c>
      <c r="BO39" s="42">
        <v>611.15126214600195</v>
      </c>
      <c r="BP39" s="42">
        <v>13531.182500359</v>
      </c>
      <c r="BQ39" s="42">
        <v>299.29712948642987</v>
      </c>
      <c r="BR39" s="42">
        <v>235.15247689401485</v>
      </c>
      <c r="BS39" s="42">
        <v>0</v>
      </c>
      <c r="BT39" s="42">
        <f t="shared" si="0"/>
        <v>2899143.9973612051</v>
      </c>
    </row>
    <row r="40" spans="1:72" x14ac:dyDescent="0.25">
      <c r="A40" s="10" t="s">
        <v>120</v>
      </c>
      <c r="B40" s="8" t="s">
        <v>121</v>
      </c>
      <c r="C40" s="42">
        <v>3338.4247021053538</v>
      </c>
      <c r="D40" s="42">
        <v>93.151337169457037</v>
      </c>
      <c r="E40" s="42">
        <v>3.9673567661804957E-4</v>
      </c>
      <c r="F40" s="42">
        <v>1216.3786773409058</v>
      </c>
      <c r="G40" s="42">
        <v>11382.636932404001</v>
      </c>
      <c r="H40" s="42">
        <v>1306.4040265597384</v>
      </c>
      <c r="I40" s="42">
        <v>502.1868041744267</v>
      </c>
      <c r="J40" s="42">
        <v>465.67779016777786</v>
      </c>
      <c r="K40" s="42">
        <v>866.12879067545293</v>
      </c>
      <c r="L40" s="42">
        <v>106.27333708526228</v>
      </c>
      <c r="M40" s="42">
        <v>46473.025743486171</v>
      </c>
      <c r="N40" s="42">
        <v>223766.51496788184</v>
      </c>
      <c r="O40" s="42">
        <v>3730.6314456492032</v>
      </c>
      <c r="P40" s="42">
        <v>817.24977307164659</v>
      </c>
      <c r="Q40" s="42">
        <v>918.26163619672298</v>
      </c>
      <c r="R40" s="42">
        <v>1830.5331015082743</v>
      </c>
      <c r="S40" s="42">
        <v>61096.379061990614</v>
      </c>
      <c r="T40" s="42">
        <v>8001.1954115857043</v>
      </c>
      <c r="U40" s="42">
        <v>73686.824592372257</v>
      </c>
      <c r="V40" s="42">
        <v>321.57667336434582</v>
      </c>
      <c r="W40" s="42">
        <v>1711.7680851053585</v>
      </c>
      <c r="X40" s="42">
        <v>46173.969042074496</v>
      </c>
      <c r="Y40" s="42">
        <v>491.1392295267413</v>
      </c>
      <c r="Z40" s="42">
        <v>11398.044312695783</v>
      </c>
      <c r="AA40" s="42">
        <v>707.77610979513668</v>
      </c>
      <c r="AB40" s="42">
        <v>752.7544659979111</v>
      </c>
      <c r="AC40" s="42">
        <v>3698.0245069819871</v>
      </c>
      <c r="AD40" s="42">
        <v>3653.9045881373254</v>
      </c>
      <c r="AE40" s="42">
        <v>41929.554161308304</v>
      </c>
      <c r="AF40" s="42">
        <v>6727.5775167504999</v>
      </c>
      <c r="AG40" s="42">
        <v>1366.5658663780355</v>
      </c>
      <c r="AH40" s="42">
        <v>4747.8853436086538</v>
      </c>
      <c r="AI40" s="42">
        <v>468.97731200551766</v>
      </c>
      <c r="AJ40" s="42">
        <v>7697.8845696261224</v>
      </c>
      <c r="AK40" s="42">
        <v>1481.3652248620131</v>
      </c>
      <c r="AL40" s="42">
        <v>1514.049012088914</v>
      </c>
      <c r="AM40" s="42">
        <v>40682.305877986495</v>
      </c>
      <c r="AN40" s="42">
        <v>2589.3219820562949</v>
      </c>
      <c r="AO40" s="42">
        <v>14298.833083243895</v>
      </c>
      <c r="AP40" s="42">
        <v>65926.001493093077</v>
      </c>
      <c r="AQ40" s="42">
        <v>37506.737923489869</v>
      </c>
      <c r="AR40" s="42">
        <v>15483.530010706008</v>
      </c>
      <c r="AS40" s="42">
        <v>15761.829950308915</v>
      </c>
      <c r="AT40" s="42">
        <v>1500.6932076042026</v>
      </c>
      <c r="AU40" s="42">
        <v>726.50587393622152</v>
      </c>
      <c r="AV40" s="42">
        <v>659.13418003924039</v>
      </c>
      <c r="AW40" s="42">
        <v>0</v>
      </c>
      <c r="AX40" s="42">
        <v>34708.516736802165</v>
      </c>
      <c r="AY40" s="42">
        <v>18904.326373534073</v>
      </c>
      <c r="AZ40" s="42">
        <v>117362.29696212555</v>
      </c>
      <c r="BA40" s="42">
        <v>5.4100319538824939E-5</v>
      </c>
      <c r="BB40" s="42">
        <v>2563.3494430732958</v>
      </c>
      <c r="BC40" s="42">
        <v>4234.4164215396904</v>
      </c>
      <c r="BD40" s="42">
        <v>1575.3382363539722</v>
      </c>
      <c r="BE40" s="42">
        <v>430.63902654691901</v>
      </c>
      <c r="BF40" s="42">
        <v>2203.6137520660973</v>
      </c>
      <c r="BG40" s="42">
        <v>3014.629771922971</v>
      </c>
      <c r="BH40" s="42">
        <v>42.116999420258693</v>
      </c>
      <c r="BI40" s="42">
        <v>4.1612162445279514E-3</v>
      </c>
      <c r="BJ40" s="42">
        <v>442.63988371399404</v>
      </c>
      <c r="BK40" s="42">
        <v>6.3883460655429119E-3</v>
      </c>
      <c r="BL40" s="42">
        <v>596.42049717477448</v>
      </c>
      <c r="BM40" s="42">
        <v>7.2133759385099923E-5</v>
      </c>
      <c r="BN40" s="42">
        <v>4989.1868319850382</v>
      </c>
      <c r="BO40" s="42">
        <v>447.0785046676782</v>
      </c>
      <c r="BP40" s="42">
        <v>3621.4914730540495</v>
      </c>
      <c r="BQ40" s="42">
        <v>246.7701964653609</v>
      </c>
      <c r="BR40" s="42">
        <v>193.66052503500521</v>
      </c>
      <c r="BS40" s="42">
        <v>0</v>
      </c>
      <c r="BT40" s="42">
        <f t="shared" si="0"/>
        <v>965152.09044220904</v>
      </c>
    </row>
    <row r="41" spans="1:72" x14ac:dyDescent="0.25">
      <c r="A41" s="10" t="s">
        <v>122</v>
      </c>
      <c r="B41" s="8" t="s">
        <v>123</v>
      </c>
      <c r="C41" s="42">
        <v>68.666468269813976</v>
      </c>
      <c r="D41" s="42">
        <v>2.2583438220122991</v>
      </c>
      <c r="E41" s="42">
        <v>0</v>
      </c>
      <c r="F41" s="42">
        <v>21.644887989126644</v>
      </c>
      <c r="G41" s="42">
        <v>212.00609525241893</v>
      </c>
      <c r="H41" s="42">
        <v>24.833639013355317</v>
      </c>
      <c r="I41" s="42">
        <v>7.9134330276891696</v>
      </c>
      <c r="J41" s="42">
        <v>6.9746791110407695</v>
      </c>
      <c r="K41" s="42">
        <v>10.060262176198517</v>
      </c>
      <c r="L41" s="42">
        <v>1.6637301116890115</v>
      </c>
      <c r="M41" s="42">
        <v>1004.5200426698466</v>
      </c>
      <c r="N41" s="42">
        <v>4845.7169914752203</v>
      </c>
      <c r="O41" s="42">
        <v>71.160451042385645</v>
      </c>
      <c r="P41" s="42">
        <v>15.116195817906398</v>
      </c>
      <c r="Q41" s="42">
        <v>16.757056261088554</v>
      </c>
      <c r="R41" s="42">
        <v>32.013740984409097</v>
      </c>
      <c r="S41" s="42">
        <v>1239.8185642663195</v>
      </c>
      <c r="T41" s="42">
        <v>167.50843954624122</v>
      </c>
      <c r="U41" s="42">
        <v>1443.9507974100907</v>
      </c>
      <c r="V41" s="42">
        <v>6.6246124445969512</v>
      </c>
      <c r="W41" s="42">
        <v>32.649264859161406</v>
      </c>
      <c r="X41" s="42">
        <v>944.88334037125526</v>
      </c>
      <c r="Y41" s="42">
        <v>5.9556583642084124</v>
      </c>
      <c r="Z41" s="42">
        <v>149.80769834126491</v>
      </c>
      <c r="AA41" s="42">
        <v>9.8941061933226706</v>
      </c>
      <c r="AB41" s="42">
        <v>11.779197973817226</v>
      </c>
      <c r="AC41" s="42">
        <v>53.147335275927048</v>
      </c>
      <c r="AD41" s="42">
        <v>52.859259626663153</v>
      </c>
      <c r="AE41" s="42">
        <v>686.0981162378406</v>
      </c>
      <c r="AF41" s="42">
        <v>87.16585979645707</v>
      </c>
      <c r="AG41" s="42">
        <v>16.330679248665231</v>
      </c>
      <c r="AH41" s="42">
        <v>56.137439606885621</v>
      </c>
      <c r="AI41" s="42">
        <v>5.4153874255748731</v>
      </c>
      <c r="AJ41" s="42">
        <v>90.798831107119199</v>
      </c>
      <c r="AK41" s="42">
        <v>20.328967075381954</v>
      </c>
      <c r="AL41" s="42">
        <v>22.338200093253079</v>
      </c>
      <c r="AM41" s="42">
        <v>588.47937007004703</v>
      </c>
      <c r="AN41" s="42">
        <v>37.560486087105886</v>
      </c>
      <c r="AO41" s="42">
        <v>170.87416087229215</v>
      </c>
      <c r="AP41" s="42">
        <v>861.99504373992022</v>
      </c>
      <c r="AQ41" s="42">
        <v>519.50722442336769</v>
      </c>
      <c r="AR41" s="42">
        <v>191.72095201461019</v>
      </c>
      <c r="AS41" s="42">
        <v>186.8304872475662</v>
      </c>
      <c r="AT41" s="42">
        <v>17.328843078595138</v>
      </c>
      <c r="AU41" s="42">
        <v>12.087302115965308</v>
      </c>
      <c r="AV41" s="42">
        <v>7.6111614113909232</v>
      </c>
      <c r="AW41" s="42">
        <v>0</v>
      </c>
      <c r="AX41" s="42">
        <v>529.55127474850576</v>
      </c>
      <c r="AY41" s="42">
        <v>345.46496697002635</v>
      </c>
      <c r="AZ41" s="42">
        <v>2758.292774391974</v>
      </c>
      <c r="BA41" s="42">
        <v>0</v>
      </c>
      <c r="BB41" s="42">
        <v>29.599578107122746</v>
      </c>
      <c r="BC41" s="42">
        <v>68.890462046195637</v>
      </c>
      <c r="BD41" s="42">
        <v>20.232889449327274</v>
      </c>
      <c r="BE41" s="42">
        <v>5.0160749632756803</v>
      </c>
      <c r="BF41" s="42">
        <v>34.09473960831501</v>
      </c>
      <c r="BG41" s="42">
        <v>35.242642577926034</v>
      </c>
      <c r="BH41" s="42">
        <v>0.48633365770392828</v>
      </c>
      <c r="BI41" s="42">
        <v>0</v>
      </c>
      <c r="BJ41" s="42">
        <v>5.1112636048247273</v>
      </c>
      <c r="BK41" s="42">
        <v>0</v>
      </c>
      <c r="BL41" s="42">
        <v>7.1733715444639552</v>
      </c>
      <c r="BM41" s="42">
        <v>0</v>
      </c>
      <c r="BN41" s="42">
        <v>80.44614124006381</v>
      </c>
      <c r="BO41" s="42">
        <v>5.3088598749577613</v>
      </c>
      <c r="BP41" s="42">
        <v>61.210080216777108</v>
      </c>
      <c r="BQ41" s="42">
        <v>2.8495079726807107</v>
      </c>
      <c r="BR41" s="42">
        <v>2.2362356767506348</v>
      </c>
      <c r="BS41" s="42">
        <v>0</v>
      </c>
      <c r="BT41" s="42">
        <f t="shared" si="0"/>
        <v>18029.999999999993</v>
      </c>
    </row>
    <row r="42" spans="1:72" x14ac:dyDescent="0.25">
      <c r="A42" s="10" t="s">
        <v>124</v>
      </c>
      <c r="B42" s="8" t="s">
        <v>125</v>
      </c>
      <c r="C42" s="42">
        <v>429.40576269495278</v>
      </c>
      <c r="D42" s="42">
        <v>6.3130682459408209</v>
      </c>
      <c r="E42" s="42">
        <v>0</v>
      </c>
      <c r="F42" s="42">
        <v>128.24955020887413</v>
      </c>
      <c r="G42" s="42">
        <v>1215.6403428608512</v>
      </c>
      <c r="H42" s="42">
        <v>163.25792021915996</v>
      </c>
      <c r="I42" s="42">
        <v>46.010538629964643</v>
      </c>
      <c r="J42" s="42">
        <v>42.827081816141501</v>
      </c>
      <c r="K42" s="42">
        <v>53.522421306021023</v>
      </c>
      <c r="L42" s="42">
        <v>9.0066693052516786</v>
      </c>
      <c r="M42" s="42">
        <v>4954.6510236020249</v>
      </c>
      <c r="N42" s="42">
        <v>23109.934511658412</v>
      </c>
      <c r="O42" s="42">
        <v>466.77452167203671</v>
      </c>
      <c r="P42" s="42">
        <v>99.477604622432821</v>
      </c>
      <c r="Q42" s="42">
        <v>92.9251177538099</v>
      </c>
      <c r="R42" s="42">
        <v>194.5137659127293</v>
      </c>
      <c r="S42" s="42">
        <v>6447.2788016383511</v>
      </c>
      <c r="T42" s="42">
        <v>686.32454955333776</v>
      </c>
      <c r="U42" s="42">
        <v>9028.3103966236231</v>
      </c>
      <c r="V42" s="42">
        <v>32.649264859161406</v>
      </c>
      <c r="W42" s="42">
        <v>217.1133726675105</v>
      </c>
      <c r="X42" s="42">
        <v>5165.6397627740607</v>
      </c>
      <c r="Y42" s="42">
        <v>33.136730695707442</v>
      </c>
      <c r="Z42" s="42">
        <v>805.50436676431161</v>
      </c>
      <c r="AA42" s="42">
        <v>53.671948719328789</v>
      </c>
      <c r="AB42" s="42">
        <v>66.305383556750527</v>
      </c>
      <c r="AC42" s="42">
        <v>308.22706339341778</v>
      </c>
      <c r="AD42" s="42">
        <v>289.21935963198484</v>
      </c>
      <c r="AE42" s="42">
        <v>3956.3170868944781</v>
      </c>
      <c r="AF42" s="42">
        <v>491.25619365009481</v>
      </c>
      <c r="AG42" s="42">
        <v>87.047179160615514</v>
      </c>
      <c r="AH42" s="42">
        <v>298.83376353401133</v>
      </c>
      <c r="AI42" s="42">
        <v>28.799800587505732</v>
      </c>
      <c r="AJ42" s="42">
        <v>479.78970556420347</v>
      </c>
      <c r="AK42" s="42">
        <v>124.16469652728</v>
      </c>
      <c r="AL42" s="42">
        <v>110.40583796313308</v>
      </c>
      <c r="AM42" s="42">
        <v>3228.4825718559027</v>
      </c>
      <c r="AN42" s="42">
        <v>238.42788578152778</v>
      </c>
      <c r="AO42" s="42">
        <v>911.84702853155818</v>
      </c>
      <c r="AP42" s="42">
        <v>4778.7031185024298</v>
      </c>
      <c r="AQ42" s="42">
        <v>3038.8383514513771</v>
      </c>
      <c r="AR42" s="42">
        <v>1035.5667923811588</v>
      </c>
      <c r="AS42" s="42">
        <v>988.3911286162712</v>
      </c>
      <c r="AT42" s="42">
        <v>92.157252262102034</v>
      </c>
      <c r="AU42" s="42">
        <v>65.616961524520363</v>
      </c>
      <c r="AV42" s="42">
        <v>40.47723896025925</v>
      </c>
      <c r="AW42" s="42">
        <v>0</v>
      </c>
      <c r="AX42" s="42">
        <v>3051.9271171772007</v>
      </c>
      <c r="AY42" s="42">
        <v>1942.5020905913125</v>
      </c>
      <c r="AZ42" s="42">
        <v>8490.3030641197402</v>
      </c>
      <c r="BA42" s="42">
        <v>0</v>
      </c>
      <c r="BB42" s="42">
        <v>157.41476647332243</v>
      </c>
      <c r="BC42" s="42">
        <v>317.95439986164763</v>
      </c>
      <c r="BD42" s="42">
        <v>116.4961157144447</v>
      </c>
      <c r="BE42" s="42">
        <v>26.899596394373301</v>
      </c>
      <c r="BF42" s="42">
        <v>225.83997849813142</v>
      </c>
      <c r="BG42" s="42">
        <v>189.21809258115331</v>
      </c>
      <c r="BH42" s="42">
        <v>2.5863915653972915</v>
      </c>
      <c r="BI42" s="42">
        <v>0</v>
      </c>
      <c r="BJ42" s="42">
        <v>27.182426851667294</v>
      </c>
      <c r="BK42" s="42">
        <v>0</v>
      </c>
      <c r="BL42" s="42">
        <v>36.095853468751713</v>
      </c>
      <c r="BM42" s="42">
        <v>0</v>
      </c>
      <c r="BN42" s="42">
        <v>484.19418246735506</v>
      </c>
      <c r="BO42" s="42">
        <v>28.986564169539772</v>
      </c>
      <c r="BP42" s="42">
        <v>425.3391568323355</v>
      </c>
      <c r="BQ42" s="42">
        <v>15.15408869883405</v>
      </c>
      <c r="BR42" s="42">
        <v>11.892619400217237</v>
      </c>
      <c r="BS42" s="42">
        <v>0</v>
      </c>
      <c r="BT42" s="42">
        <f t="shared" si="0"/>
        <v>89690.999999999971</v>
      </c>
    </row>
    <row r="43" spans="1:72" x14ac:dyDescent="0.25">
      <c r="A43" s="10" t="s">
        <v>126</v>
      </c>
      <c r="B43" s="8" t="s">
        <v>127</v>
      </c>
      <c r="C43" s="42">
        <v>177.83015699349446</v>
      </c>
      <c r="D43" s="42">
        <v>2.9988552072135293</v>
      </c>
      <c r="E43" s="42">
        <v>0</v>
      </c>
      <c r="F43" s="42">
        <v>104.58359246489485</v>
      </c>
      <c r="G43" s="42">
        <v>882.60190275761124</v>
      </c>
      <c r="H43" s="42">
        <v>90.633202867685696</v>
      </c>
      <c r="I43" s="42">
        <v>54.846290876913507</v>
      </c>
      <c r="J43" s="42">
        <v>54.366815703231268</v>
      </c>
      <c r="K43" s="42">
        <v>135.89440642499824</v>
      </c>
      <c r="L43" s="42">
        <v>11.890732198886734</v>
      </c>
      <c r="M43" s="42">
        <v>2249.5452372276914</v>
      </c>
      <c r="N43" s="42">
        <v>10925.425020716213</v>
      </c>
      <c r="O43" s="42">
        <v>256.2943957143014</v>
      </c>
      <c r="P43" s="42">
        <v>61.431984372794318</v>
      </c>
      <c r="Q43" s="42">
        <v>75.828068684581126</v>
      </c>
      <c r="R43" s="42">
        <v>162.48385462053372</v>
      </c>
      <c r="S43" s="42">
        <v>3761.9985465007726</v>
      </c>
      <c r="T43" s="42">
        <v>480.9123158002659</v>
      </c>
      <c r="U43" s="42">
        <v>4734.0292016423955</v>
      </c>
      <c r="V43" s="42">
        <v>19.148256379107679</v>
      </c>
      <c r="W43" s="42">
        <v>116.90463601578269</v>
      </c>
      <c r="X43" s="42">
        <v>2694.9630602950901</v>
      </c>
      <c r="Y43" s="42">
        <v>73.93199875835893</v>
      </c>
      <c r="Z43" s="42">
        <v>1593.7553041907474</v>
      </c>
      <c r="AA43" s="42">
        <v>92.304154075494978</v>
      </c>
      <c r="AB43" s="42">
        <v>83.665964860480145</v>
      </c>
      <c r="AC43" s="42">
        <v>461.34365115767611</v>
      </c>
      <c r="AD43" s="42">
        <v>456.19039096119928</v>
      </c>
      <c r="AE43" s="42">
        <v>4303.794595726974</v>
      </c>
      <c r="AF43" s="42">
        <v>949.11547707777083</v>
      </c>
      <c r="AG43" s="42">
        <v>209.31239071783159</v>
      </c>
      <c r="AH43" s="42">
        <v>733.95396060743929</v>
      </c>
      <c r="AI43" s="42">
        <v>73.936936882993948</v>
      </c>
      <c r="AJ43" s="42">
        <v>1193.2598517036456</v>
      </c>
      <c r="AK43" s="42">
        <v>194.01627278632259</v>
      </c>
      <c r="AL43" s="42">
        <v>187.07608772136746</v>
      </c>
      <c r="AM43" s="42">
        <v>5077.6703769794267</v>
      </c>
      <c r="AN43" s="42">
        <v>314.14254500015511</v>
      </c>
      <c r="AO43" s="42">
        <v>2189.8443054430345</v>
      </c>
      <c r="AP43" s="42">
        <v>9232.9443546461935</v>
      </c>
      <c r="AQ43" s="42">
        <v>4890.9860881257173</v>
      </c>
      <c r="AR43" s="42">
        <v>2294.2815879816148</v>
      </c>
      <c r="AS43" s="42">
        <v>2432.8759958065152</v>
      </c>
      <c r="AT43" s="42">
        <v>236.59278206145783</v>
      </c>
      <c r="AU43" s="42">
        <v>73.338043569174403</v>
      </c>
      <c r="AV43" s="42">
        <v>103.91610362402672</v>
      </c>
      <c r="AW43" s="42">
        <v>0</v>
      </c>
      <c r="AX43" s="42">
        <v>3991.4896003321637</v>
      </c>
      <c r="AY43" s="42">
        <v>1549.1743780712</v>
      </c>
      <c r="AZ43" s="42">
        <v>4497.2223263439746</v>
      </c>
      <c r="BA43" s="42">
        <v>0</v>
      </c>
      <c r="BB43" s="42">
        <v>404.12660559318385</v>
      </c>
      <c r="BC43" s="42">
        <v>458.35536740386897</v>
      </c>
      <c r="BD43" s="42">
        <v>223.62727424243135</v>
      </c>
      <c r="BE43" s="42">
        <v>67.35850028458492</v>
      </c>
      <c r="BF43" s="42">
        <v>240.99112555952104</v>
      </c>
      <c r="BG43" s="42">
        <v>470.0624153549735</v>
      </c>
      <c r="BH43" s="42">
        <v>6.6399720145440542</v>
      </c>
      <c r="BI43" s="42">
        <v>0</v>
      </c>
      <c r="BJ43" s="42">
        <v>69.784697722186081</v>
      </c>
      <c r="BK43" s="42">
        <v>0</v>
      </c>
      <c r="BL43" s="42">
        <v>91.362545365960372</v>
      </c>
      <c r="BM43" s="42">
        <v>0</v>
      </c>
      <c r="BN43" s="42">
        <v>520.4797998840354</v>
      </c>
      <c r="BO43" s="42">
        <v>68.683690992041107</v>
      </c>
      <c r="BP43" s="42">
        <v>332.34567620830069</v>
      </c>
      <c r="BQ43" s="42">
        <v>38.904675615395419</v>
      </c>
      <c r="BR43" s="42">
        <v>30.531595081557651</v>
      </c>
      <c r="BS43" s="42">
        <v>0</v>
      </c>
      <c r="BT43" s="42">
        <f t="shared" si="0"/>
        <v>77568.000000000015</v>
      </c>
    </row>
    <row r="44" spans="1:72" x14ac:dyDescent="0.25">
      <c r="A44" s="10" t="s">
        <v>128</v>
      </c>
      <c r="B44" s="8" t="s">
        <v>129</v>
      </c>
      <c r="C44" s="42">
        <v>3361.9744434547611</v>
      </c>
      <c r="D44" s="42">
        <v>121.73639045597533</v>
      </c>
      <c r="E44" s="42">
        <v>0</v>
      </c>
      <c r="F44" s="42">
        <v>882.03739803888959</v>
      </c>
      <c r="G44" s="42">
        <v>9163.9342166918177</v>
      </c>
      <c r="H44" s="42">
        <v>1118.4437562750954</v>
      </c>
      <c r="I44" s="42">
        <v>261.50891081100934</v>
      </c>
      <c r="J44" s="42">
        <v>208.13567207014998</v>
      </c>
      <c r="K44" s="42">
        <v>89.716585369757325</v>
      </c>
      <c r="L44" s="42">
        <v>53.716868320392109</v>
      </c>
      <c r="M44" s="42">
        <v>50593.327922586126</v>
      </c>
      <c r="N44" s="42">
        <v>243856.66951632008</v>
      </c>
      <c r="O44" s="42">
        <v>3217.5234228840427</v>
      </c>
      <c r="P44" s="42">
        <v>657.76602196383863</v>
      </c>
      <c r="Q44" s="42">
        <v>702.30549862355747</v>
      </c>
      <c r="R44" s="42">
        <v>1275.4776484545646</v>
      </c>
      <c r="S44" s="42">
        <v>58792.951068459792</v>
      </c>
      <c r="T44" s="42">
        <v>8060.2936734719187</v>
      </c>
      <c r="U44" s="42">
        <v>67042.293376756643</v>
      </c>
      <c r="V44" s="42">
        <v>317.80480399403206</v>
      </c>
      <c r="W44" s="42">
        <v>1478.4985638168316</v>
      </c>
      <c r="X44" s="42">
        <v>45417.104244755319</v>
      </c>
      <c r="Y44" s="42">
        <v>76.934943988983491</v>
      </c>
      <c r="Z44" s="42">
        <v>2914.9733217995808</v>
      </c>
      <c r="AA44" s="42">
        <v>240.09338271895797</v>
      </c>
      <c r="AB44" s="42">
        <v>382.00222280957473</v>
      </c>
      <c r="AC44" s="42">
        <v>1414.635443209022</v>
      </c>
      <c r="AD44" s="42">
        <v>1418.2541703418442</v>
      </c>
      <c r="AE44" s="42">
        <v>24334.801670141664</v>
      </c>
      <c r="AF44" s="42">
        <v>1614.0130111408043</v>
      </c>
      <c r="AG44" s="42">
        <v>187.08741225097697</v>
      </c>
      <c r="AH44" s="42">
        <v>590.11258061711544</v>
      </c>
      <c r="AI44" s="42">
        <v>45.407512677839122</v>
      </c>
      <c r="AJ44" s="42">
        <v>932.2399252646394</v>
      </c>
      <c r="AK44" s="42">
        <v>476.04200592434307</v>
      </c>
      <c r="AL44" s="42">
        <v>621.37999333024095</v>
      </c>
      <c r="AM44" s="42">
        <v>15792.529671298003</v>
      </c>
      <c r="AN44" s="42">
        <v>1041.6633017771817</v>
      </c>
      <c r="AO44" s="42">
        <v>1958.4730724458004</v>
      </c>
      <c r="AP44" s="42">
        <v>16530.482727597977</v>
      </c>
      <c r="AQ44" s="42">
        <v>12423.782838726975</v>
      </c>
      <c r="AR44" s="42">
        <v>2794.3356854240938</v>
      </c>
      <c r="AS44" s="42">
        <v>2000.4708372324487</v>
      </c>
      <c r="AT44" s="42">
        <v>145.30071441750337</v>
      </c>
      <c r="AU44" s="42">
        <v>438.20789436155252</v>
      </c>
      <c r="AV44" s="42">
        <v>63.818870400417474</v>
      </c>
      <c r="AW44" s="42">
        <v>0</v>
      </c>
      <c r="AX44" s="42">
        <v>16321.30013187962</v>
      </c>
      <c r="AY44" s="42">
        <v>14528.253251575981</v>
      </c>
      <c r="AZ44" s="42">
        <v>145550.24341253599</v>
      </c>
      <c r="BA44" s="42">
        <v>0</v>
      </c>
      <c r="BB44" s="42">
        <v>248.18967001519525</v>
      </c>
      <c r="BC44" s="42">
        <v>2354.1235257296421</v>
      </c>
      <c r="BD44" s="42">
        <v>362.22687119275372</v>
      </c>
      <c r="BE44" s="42">
        <v>46.17978398182143</v>
      </c>
      <c r="BF44" s="42">
        <v>1107.0246454670259</v>
      </c>
      <c r="BG44" s="42">
        <v>336.1762826889472</v>
      </c>
      <c r="BH44" s="42">
        <v>4.0778618393136927</v>
      </c>
      <c r="BI44" s="42">
        <v>0</v>
      </c>
      <c r="BJ44" s="42">
        <v>42.857463131775638</v>
      </c>
      <c r="BK44" s="42">
        <v>0</v>
      </c>
      <c r="BL44" s="42">
        <v>84.498982462239681</v>
      </c>
      <c r="BM44" s="42">
        <v>0</v>
      </c>
      <c r="BN44" s="42">
        <v>2793.2338184451287</v>
      </c>
      <c r="BO44" s="42">
        <v>58.408509433932785</v>
      </c>
      <c r="BP44" s="42">
        <v>2354.2990954351562</v>
      </c>
      <c r="BQ44" s="42">
        <v>23.892855529420903</v>
      </c>
      <c r="BR44" s="42">
        <v>18.750625183924193</v>
      </c>
      <c r="BS44" s="42">
        <v>0</v>
      </c>
      <c r="BT44" s="42">
        <f t="shared" si="0"/>
        <v>771344.00000000012</v>
      </c>
    </row>
    <row r="45" spans="1:72" x14ac:dyDescent="0.25">
      <c r="A45" s="10" t="s">
        <v>130</v>
      </c>
      <c r="B45" s="8" t="s">
        <v>131</v>
      </c>
      <c r="C45" s="42">
        <v>7326.949916012305</v>
      </c>
      <c r="D45" s="42">
        <v>160.73113531829267</v>
      </c>
      <c r="E45" s="42">
        <v>0</v>
      </c>
      <c r="F45" s="42">
        <v>2150.4798417109555</v>
      </c>
      <c r="G45" s="42">
        <v>20860.758419817474</v>
      </c>
      <c r="H45" s="42">
        <v>2692.2034346424171</v>
      </c>
      <c r="I45" s="42">
        <v>748.69241382680457</v>
      </c>
      <c r="J45" s="42">
        <v>674.49797130185209</v>
      </c>
      <c r="K45" s="42">
        <v>786.26022540828558</v>
      </c>
      <c r="L45" s="42">
        <v>149.54085283354192</v>
      </c>
      <c r="M45" s="42">
        <v>93326.887978548402</v>
      </c>
      <c r="N45" s="42">
        <v>441464.37073123769</v>
      </c>
      <c r="O45" s="42">
        <v>7708.9084277824995</v>
      </c>
      <c r="P45" s="42">
        <v>1629.3116371200315</v>
      </c>
      <c r="Q45" s="42">
        <v>1604.2212545710534</v>
      </c>
      <c r="R45" s="42">
        <v>3220.0832926547487</v>
      </c>
      <c r="S45" s="42">
        <v>117144.09092719687</v>
      </c>
      <c r="T45" s="42">
        <v>13861.27559673301</v>
      </c>
      <c r="U45" s="42">
        <v>152384.23075729355</v>
      </c>
      <c r="V45" s="42">
        <v>607.93027999811545</v>
      </c>
      <c r="W45" s="42">
        <v>3570.2365629414476</v>
      </c>
      <c r="X45" s="42">
        <v>92311.955733672366</v>
      </c>
      <c r="Y45" s="42">
        <v>492.2455471841123</v>
      </c>
      <c r="Z45" s="42">
        <v>12524.613201581345</v>
      </c>
      <c r="AA45" s="42">
        <v>854.1502724726837</v>
      </c>
      <c r="AB45" s="42">
        <v>1087.2641721727978</v>
      </c>
      <c r="AC45" s="42">
        <v>4863.1637779833836</v>
      </c>
      <c r="AD45" s="42">
        <v>4652.4809424484301</v>
      </c>
      <c r="AE45" s="42">
        <v>65314.717345382858</v>
      </c>
      <c r="AF45" s="42">
        <v>7496.5784012307886</v>
      </c>
      <c r="AG45" s="42">
        <v>1297.1210877125588</v>
      </c>
      <c r="AH45" s="42">
        <v>4430.3085191001755</v>
      </c>
      <c r="AI45" s="42">
        <v>421.79658820168459</v>
      </c>
      <c r="AJ45" s="42">
        <v>7116.703183558885</v>
      </c>
      <c r="AK45" s="42">
        <v>1898.8618426159983</v>
      </c>
      <c r="AL45" s="42">
        <v>1847.0543309822847</v>
      </c>
      <c r="AM45" s="42">
        <v>51891.4853625861</v>
      </c>
      <c r="AN45" s="42">
        <v>3681.2351334828631</v>
      </c>
      <c r="AO45" s="42">
        <v>13584.046823301589</v>
      </c>
      <c r="AP45" s="42">
        <v>73527.720713122748</v>
      </c>
      <c r="AQ45" s="42">
        <v>47177.169598024731</v>
      </c>
      <c r="AR45" s="42">
        <v>15651.154171289618</v>
      </c>
      <c r="AS45" s="42">
        <v>14693.931183324843</v>
      </c>
      <c r="AT45" s="42">
        <v>1349.718185168975</v>
      </c>
      <c r="AU45" s="42">
        <v>1110.3971897696922</v>
      </c>
      <c r="AV45" s="42">
        <v>592.82220518806412</v>
      </c>
      <c r="AW45" s="42">
        <v>0</v>
      </c>
      <c r="AX45" s="42">
        <v>49265.917007491458</v>
      </c>
      <c r="AY45" s="42">
        <v>33387.804566330793</v>
      </c>
      <c r="AZ45" s="42">
        <v>203398.38016999897</v>
      </c>
      <c r="BA45" s="42">
        <v>0</v>
      </c>
      <c r="BB45" s="42">
        <v>2305.4677489613405</v>
      </c>
      <c r="BC45" s="42">
        <v>5650.5631219847601</v>
      </c>
      <c r="BD45" s="42">
        <v>1761.3657962476286</v>
      </c>
      <c r="BE45" s="42">
        <v>395.02440344959797</v>
      </c>
      <c r="BF45" s="42">
        <v>3518.4247571557407</v>
      </c>
      <c r="BG45" s="42">
        <v>2783.2266327596158</v>
      </c>
      <c r="BH45" s="42">
        <v>37.879815685650001</v>
      </c>
      <c r="BI45" s="42">
        <v>0</v>
      </c>
      <c r="BJ45" s="42">
        <v>398.10882961631347</v>
      </c>
      <c r="BK45" s="42">
        <v>0</v>
      </c>
      <c r="BL45" s="42">
        <v>547.43960489652727</v>
      </c>
      <c r="BM45" s="42">
        <v>0</v>
      </c>
      <c r="BN45" s="42">
        <v>7852.7222688766942</v>
      </c>
      <c r="BO45" s="42">
        <v>428.09898626615387</v>
      </c>
      <c r="BP45" s="42">
        <v>6702.0980040695094</v>
      </c>
      <c r="BQ45" s="42">
        <v>221.94399891945557</v>
      </c>
      <c r="BR45" s="42">
        <v>174.17711878078109</v>
      </c>
      <c r="BS45" s="42">
        <v>0</v>
      </c>
      <c r="BT45" s="42">
        <f t="shared" si="0"/>
        <v>1620768.9999999998</v>
      </c>
    </row>
    <row r="46" spans="1:72" x14ac:dyDescent="0.25">
      <c r="A46" s="10" t="s">
        <v>132</v>
      </c>
      <c r="B46" s="8" t="s">
        <v>133</v>
      </c>
      <c r="C46" s="42">
        <v>10.630498013538308</v>
      </c>
      <c r="D46" s="42">
        <v>0.1055601361310151</v>
      </c>
      <c r="E46" s="42">
        <v>0</v>
      </c>
      <c r="F46" s="42">
        <v>54.341939619831983</v>
      </c>
      <c r="G46" s="42">
        <v>403.79405143193384</v>
      </c>
      <c r="H46" s="42">
        <v>27.550189692040927</v>
      </c>
      <c r="I46" s="42">
        <v>36.800986387350903</v>
      </c>
      <c r="J46" s="42">
        <v>37.712528170210803</v>
      </c>
      <c r="K46" s="42">
        <v>114.73356424125485</v>
      </c>
      <c r="L46" s="42">
        <v>8.3203719957178688</v>
      </c>
      <c r="M46" s="42">
        <v>246.61983477395873</v>
      </c>
      <c r="N46" s="42">
        <v>1528.0128913819531</v>
      </c>
      <c r="O46" s="42">
        <v>75.872061741403741</v>
      </c>
      <c r="P46" s="42">
        <v>23.010302930123018</v>
      </c>
      <c r="Q46" s="42">
        <v>39.050023104976312</v>
      </c>
      <c r="R46" s="42">
        <v>86.574480049146558</v>
      </c>
      <c r="S46" s="42">
        <v>1180.6641274343524</v>
      </c>
      <c r="T46" s="42">
        <v>193.86944303423442</v>
      </c>
      <c r="U46" s="42">
        <v>1220.335152043592</v>
      </c>
      <c r="V46" s="42">
        <v>5.9556583642084124</v>
      </c>
      <c r="W46" s="42">
        <v>33.136730695707442</v>
      </c>
      <c r="X46" s="42">
        <v>643.11248993145466</v>
      </c>
      <c r="Y46" s="42">
        <v>60.907895705123487</v>
      </c>
      <c r="Z46" s="42">
        <v>1275.0379194872926</v>
      </c>
      <c r="AA46" s="42">
        <v>71.073339684267808</v>
      </c>
      <c r="AB46" s="42">
        <v>57.538361623934151</v>
      </c>
      <c r="AC46" s="42">
        <v>340.57814593117547</v>
      </c>
      <c r="AD46" s="42">
        <v>341.87061196164672</v>
      </c>
      <c r="AE46" s="42">
        <v>2749.4222123692252</v>
      </c>
      <c r="AF46" s="42">
        <v>756.16218521343808</v>
      </c>
      <c r="AG46" s="42">
        <v>174.88695578029095</v>
      </c>
      <c r="AH46" s="42">
        <v>615.7727931613199</v>
      </c>
      <c r="AI46" s="42">
        <v>62.551261665740306</v>
      </c>
      <c r="AJ46" s="42">
        <v>1003.3087010062333</v>
      </c>
      <c r="AK46" s="42">
        <v>145.75944126799345</v>
      </c>
      <c r="AL46" s="42">
        <v>142.70530522971035</v>
      </c>
      <c r="AM46" s="42">
        <v>3802.0710908293445</v>
      </c>
      <c r="AN46" s="42">
        <v>221.88785566140029</v>
      </c>
      <c r="AO46" s="42">
        <v>1829.2899431653198</v>
      </c>
      <c r="AP46" s="42">
        <v>7351.0720458241085</v>
      </c>
      <c r="AQ46" s="42">
        <v>3702.5233677941728</v>
      </c>
      <c r="AR46" s="42">
        <v>1885.2781840019279</v>
      </c>
      <c r="AS46" s="42">
        <v>2041.5984141808012</v>
      </c>
      <c r="AT46" s="42">
        <v>200.15945537981355</v>
      </c>
      <c r="AU46" s="42">
        <v>47.314582779652895</v>
      </c>
      <c r="AV46" s="42">
        <v>87.913885306841109</v>
      </c>
      <c r="AW46" s="42">
        <v>0</v>
      </c>
      <c r="AX46" s="42">
        <v>2793.5368858570537</v>
      </c>
      <c r="AY46" s="42">
        <v>781.98711438960277</v>
      </c>
      <c r="AZ46" s="42">
        <v>704.26176782025209</v>
      </c>
      <c r="BA46" s="42">
        <v>0</v>
      </c>
      <c r="BB46" s="42">
        <v>341.8944592274683</v>
      </c>
      <c r="BC46" s="42">
        <v>328.83828439691854</v>
      </c>
      <c r="BD46" s="42">
        <v>178.02059982059123</v>
      </c>
      <c r="BE46" s="42">
        <v>56.735668397764101</v>
      </c>
      <c r="BF46" s="42">
        <v>154.02334843923151</v>
      </c>
      <c r="BG46" s="42">
        <v>395.34672365063932</v>
      </c>
      <c r="BH46" s="42">
        <v>5.6174713809447647</v>
      </c>
      <c r="BI46" s="42">
        <v>0</v>
      </c>
      <c r="BJ46" s="42">
        <v>59.038432906585072</v>
      </c>
      <c r="BK46" s="42">
        <v>0</v>
      </c>
      <c r="BL46" s="42">
        <v>76.955386895128584</v>
      </c>
      <c r="BM46" s="42">
        <v>0</v>
      </c>
      <c r="BN46" s="42">
        <v>331.46583035028817</v>
      </c>
      <c r="BO46" s="42">
        <v>57.263360540058194</v>
      </c>
      <c r="BP46" s="42">
        <v>169.38416498939307</v>
      </c>
      <c r="BQ46" s="42">
        <v>32.913678156432759</v>
      </c>
      <c r="BR46" s="42">
        <v>25.829982597753634</v>
      </c>
      <c r="BS46" s="42">
        <v>0</v>
      </c>
      <c r="BT46" s="42">
        <f t="shared" si="0"/>
        <v>41429.999999999993</v>
      </c>
    </row>
    <row r="47" spans="1:72" x14ac:dyDescent="0.25">
      <c r="A47" s="10" t="s">
        <v>134</v>
      </c>
      <c r="B47" s="8" t="s">
        <v>135</v>
      </c>
      <c r="C47" s="42">
        <v>385.59614377506432</v>
      </c>
      <c r="D47" s="42">
        <v>11.276691240968853</v>
      </c>
      <c r="E47" s="42">
        <v>0</v>
      </c>
      <c r="F47" s="42">
        <v>1153.3484444883368</v>
      </c>
      <c r="G47" s="42">
        <v>8723.465127228701</v>
      </c>
      <c r="H47" s="42">
        <v>614.06054997808724</v>
      </c>
      <c r="I47" s="42">
        <v>763.6469456645151</v>
      </c>
      <c r="J47" s="42">
        <v>778.48428951774895</v>
      </c>
      <c r="K47" s="42">
        <v>2343.7321292933557</v>
      </c>
      <c r="L47" s="42">
        <v>172.61658060372241</v>
      </c>
      <c r="M47" s="42">
        <v>8076.5705416103374</v>
      </c>
      <c r="N47" s="42">
        <v>46142.027102132168</v>
      </c>
      <c r="O47" s="42">
        <v>1698.0684436251584</v>
      </c>
      <c r="P47" s="42">
        <v>499.6168075870753</v>
      </c>
      <c r="Q47" s="42">
        <v>834.8375736300784</v>
      </c>
      <c r="R47" s="42">
        <v>1828.7532623256839</v>
      </c>
      <c r="S47" s="42">
        <v>27495.233003746962</v>
      </c>
      <c r="T47" s="42">
        <v>4491.0145021893422</v>
      </c>
      <c r="U47" s="42">
        <v>28216.613501003718</v>
      </c>
      <c r="V47" s="42">
        <v>140.60536271215878</v>
      </c>
      <c r="W47" s="42">
        <v>743.9905140755053</v>
      </c>
      <c r="X47" s="42">
        <v>15662.979706012204</v>
      </c>
      <c r="Y47" s="42">
        <v>1245.3402086312929</v>
      </c>
      <c r="Z47" s="42">
        <v>26152.861458159325</v>
      </c>
      <c r="AA47" s="42">
        <v>1462.0605531716117</v>
      </c>
      <c r="AB47" s="42">
        <v>1193.348558435848</v>
      </c>
      <c r="AC47" s="42">
        <v>7013.5480214975214</v>
      </c>
      <c r="AD47" s="42">
        <v>7046.6533798019318</v>
      </c>
      <c r="AE47" s="42">
        <v>57322.547340323268</v>
      </c>
      <c r="AF47" s="42">
        <v>15494.960645269652</v>
      </c>
      <c r="AG47" s="42">
        <v>3575.3488464489396</v>
      </c>
      <c r="AH47" s="42">
        <v>12584.932948763542</v>
      </c>
      <c r="AI47" s="42">
        <v>1277.5755652793807</v>
      </c>
      <c r="AJ47" s="42">
        <v>20504.901085059533</v>
      </c>
      <c r="AK47" s="42">
        <v>2992.2917934552247</v>
      </c>
      <c r="AL47" s="42">
        <v>2947.5503587637763</v>
      </c>
      <c r="AM47" s="42">
        <v>78366.328496183487</v>
      </c>
      <c r="AN47" s="42">
        <v>4567.9877214529997</v>
      </c>
      <c r="AO47" s="42">
        <v>37397.284523937044</v>
      </c>
      <c r="AP47" s="42">
        <v>150711.35041037988</v>
      </c>
      <c r="AQ47" s="42">
        <v>76077.440314115753</v>
      </c>
      <c r="AR47" s="42">
        <v>38581.645409324577</v>
      </c>
      <c r="AS47" s="42">
        <v>41730.250928724046</v>
      </c>
      <c r="AT47" s="42">
        <v>4088.1482250411104</v>
      </c>
      <c r="AU47" s="42">
        <v>989.05875863811025</v>
      </c>
      <c r="AV47" s="42">
        <v>1795.5933857415807</v>
      </c>
      <c r="AW47" s="42">
        <v>0</v>
      </c>
      <c r="AX47" s="42">
        <v>57788.635954094199</v>
      </c>
      <c r="AY47" s="42">
        <v>16733.629575996234</v>
      </c>
      <c r="AZ47" s="42">
        <v>25027.586247838291</v>
      </c>
      <c r="BA47" s="42">
        <v>0</v>
      </c>
      <c r="BB47" s="42">
        <v>6983.0087416551141</v>
      </c>
      <c r="BC47" s="42">
        <v>6855.9403601702361</v>
      </c>
      <c r="BD47" s="42">
        <v>3646.0143292894072</v>
      </c>
      <c r="BE47" s="42">
        <v>1158.9981449162065</v>
      </c>
      <c r="BF47" s="42">
        <v>3186.2810570161851</v>
      </c>
      <c r="BG47" s="42">
        <v>8076.8934983616482</v>
      </c>
      <c r="BH47" s="42">
        <v>114.73380366493865</v>
      </c>
      <c r="BI47" s="42">
        <v>0</v>
      </c>
      <c r="BJ47" s="42">
        <v>1205.8279447167492</v>
      </c>
      <c r="BK47" s="42">
        <v>0</v>
      </c>
      <c r="BL47" s="42">
        <v>1574.1858365515186</v>
      </c>
      <c r="BM47" s="42">
        <v>0</v>
      </c>
      <c r="BN47" s="42">
        <v>6895.4098742020251</v>
      </c>
      <c r="BO47" s="42">
        <v>1170.2572855693084</v>
      </c>
      <c r="BP47" s="42">
        <v>3550.2438034046022</v>
      </c>
      <c r="BQ47" s="42">
        <v>672.2440100542218</v>
      </c>
      <c r="BR47" s="42">
        <v>527.56337345879354</v>
      </c>
      <c r="BS47" s="42">
        <v>0</v>
      </c>
      <c r="BT47" s="42">
        <f t="shared" si="0"/>
        <v>891063.00000000035</v>
      </c>
    </row>
    <row r="48" spans="1:72" x14ac:dyDescent="0.25">
      <c r="A48" s="10" t="s">
        <v>136</v>
      </c>
      <c r="B48" s="8" t="s">
        <v>137</v>
      </c>
      <c r="C48" s="42">
        <v>100.50099926246902</v>
      </c>
      <c r="D48" s="42">
        <v>1.1634330511030355</v>
      </c>
      <c r="E48" s="42">
        <v>0</v>
      </c>
      <c r="F48" s="42">
        <v>46.353772873854766</v>
      </c>
      <c r="G48" s="42">
        <v>401.61758031375484</v>
      </c>
      <c r="H48" s="42">
        <v>46.14401872337563</v>
      </c>
      <c r="I48" s="42">
        <v>22.211616396290157</v>
      </c>
      <c r="J48" s="42">
        <v>21.890411872928105</v>
      </c>
      <c r="K48" s="42">
        <v>48.980103637565918</v>
      </c>
      <c r="L48" s="42">
        <v>4.683049109998259</v>
      </c>
      <c r="M48" s="42">
        <v>1149.2739344995562</v>
      </c>
      <c r="N48" s="42">
        <v>5444.9300985381951</v>
      </c>
      <c r="O48" s="42">
        <v>130.95333365134871</v>
      </c>
      <c r="P48" s="42">
        <v>30.140550865912314</v>
      </c>
      <c r="Q48" s="42">
        <v>33.225101378669031</v>
      </c>
      <c r="R48" s="42">
        <v>71.846785748747095</v>
      </c>
      <c r="S48" s="42">
        <v>1790.6129287578847</v>
      </c>
      <c r="T48" s="42">
        <v>204.27841098670822</v>
      </c>
      <c r="U48" s="42">
        <v>2436.5512996612542</v>
      </c>
      <c r="V48" s="42">
        <v>8.9776806849954838</v>
      </c>
      <c r="W48" s="42">
        <v>60.319105742202119</v>
      </c>
      <c r="X48" s="42">
        <v>1347.9131257553313</v>
      </c>
      <c r="Y48" s="42">
        <v>27.102799524780075</v>
      </c>
      <c r="Z48" s="42">
        <v>590.91177987044216</v>
      </c>
      <c r="AA48" s="42">
        <v>34.887547588046772</v>
      </c>
      <c r="AB48" s="42">
        <v>33.381738169054408</v>
      </c>
      <c r="AC48" s="42">
        <v>179.29114199241764</v>
      </c>
      <c r="AD48" s="42">
        <v>174.75890674484214</v>
      </c>
      <c r="AE48" s="42">
        <v>1773.8674142053997</v>
      </c>
      <c r="AF48" s="42">
        <v>354.41977393537229</v>
      </c>
      <c r="AG48" s="42">
        <v>75.8654645897888</v>
      </c>
      <c r="AH48" s="42">
        <v>265.42275494326714</v>
      </c>
      <c r="AI48" s="42">
        <v>26.619498015873702</v>
      </c>
      <c r="AJ48" s="42">
        <v>430.7464480929678</v>
      </c>
      <c r="AK48" s="42">
        <v>75.261673323829612</v>
      </c>
      <c r="AL48" s="42">
        <v>70.157370137959603</v>
      </c>
      <c r="AM48" s="42">
        <v>1946.5738970886052</v>
      </c>
      <c r="AN48" s="42">
        <v>126.04487402311828</v>
      </c>
      <c r="AO48" s="42">
        <v>793.88284655528696</v>
      </c>
      <c r="AP48" s="42">
        <v>3442.8032409445868</v>
      </c>
      <c r="AQ48" s="42">
        <v>1880.6112817106784</v>
      </c>
      <c r="AR48" s="42">
        <v>839.76478483324729</v>
      </c>
      <c r="AS48" s="42">
        <v>879.21004007523686</v>
      </c>
      <c r="AT48" s="42">
        <v>85.180443742505105</v>
      </c>
      <c r="AU48" s="42">
        <v>29.807940358590809</v>
      </c>
      <c r="AV48" s="42">
        <v>37.412890374599101</v>
      </c>
      <c r="AW48" s="42">
        <v>0</v>
      </c>
      <c r="AX48" s="42">
        <v>1586.626852167793</v>
      </c>
      <c r="AY48" s="42">
        <v>684.54808216783192</v>
      </c>
      <c r="AZ48" s="42">
        <v>1813.6664510467328</v>
      </c>
      <c r="BA48" s="42">
        <v>0</v>
      </c>
      <c r="BB48" s="42">
        <v>145.49760686967102</v>
      </c>
      <c r="BC48" s="42">
        <v>174.29739285118245</v>
      </c>
      <c r="BD48" s="42">
        <v>83.730741049548527</v>
      </c>
      <c r="BE48" s="42">
        <v>24.32510034735364</v>
      </c>
      <c r="BF48" s="42">
        <v>101.51803193832393</v>
      </c>
      <c r="BG48" s="42">
        <v>169.90270648194962</v>
      </c>
      <c r="BH48" s="42">
        <v>2.3905875644581487</v>
      </c>
      <c r="BI48" s="42">
        <v>0</v>
      </c>
      <c r="BJ48" s="42">
        <v>25.124568326299549</v>
      </c>
      <c r="BK48" s="42">
        <v>0</v>
      </c>
      <c r="BL48" s="42">
        <v>32.802987252783382</v>
      </c>
      <c r="BM48" s="42">
        <v>0</v>
      </c>
      <c r="BN48" s="42">
        <v>216.30414860620519</v>
      </c>
      <c r="BO48" s="42">
        <v>24.977820212480111</v>
      </c>
      <c r="BP48" s="42">
        <v>152.73390653848705</v>
      </c>
      <c r="BQ48" s="42">
        <v>14.006841221879583</v>
      </c>
      <c r="BR48" s="42">
        <v>10.992283004381786</v>
      </c>
      <c r="BS48" s="42">
        <v>0</v>
      </c>
      <c r="BT48" s="42">
        <f t="shared" si="0"/>
        <v>32840</v>
      </c>
    </row>
    <row r="49" spans="1:72" x14ac:dyDescent="0.25">
      <c r="A49" s="10" t="s">
        <v>138</v>
      </c>
      <c r="B49" s="8" t="s">
        <v>139</v>
      </c>
      <c r="C49" s="42">
        <v>0</v>
      </c>
      <c r="D49" s="42">
        <v>0</v>
      </c>
      <c r="E49" s="42">
        <v>0</v>
      </c>
      <c r="F49" s="42">
        <v>2.2106829043109046</v>
      </c>
      <c r="G49" s="42">
        <v>16.162113598950285</v>
      </c>
      <c r="H49" s="42">
        <v>1.0125449396824606</v>
      </c>
      <c r="I49" s="42">
        <v>1.5403699375435953</v>
      </c>
      <c r="J49" s="42">
        <v>1.5823663915369941</v>
      </c>
      <c r="K49" s="42">
        <v>4.8980646885779366</v>
      </c>
      <c r="L49" s="42">
        <v>0.34992697535493555</v>
      </c>
      <c r="M49" s="42">
        <v>5.7230602467619267</v>
      </c>
      <c r="N49" s="42">
        <v>43.279367408635132</v>
      </c>
      <c r="O49" s="42">
        <v>2.7702008783223371</v>
      </c>
      <c r="P49" s="42">
        <v>0.88557739942602021</v>
      </c>
      <c r="Q49" s="42">
        <v>1.589670122666281</v>
      </c>
      <c r="R49" s="42">
        <v>3.5308323059294873</v>
      </c>
      <c r="S49" s="42">
        <v>44.441312777042562</v>
      </c>
      <c r="T49" s="42">
        <v>7.7364771986970053</v>
      </c>
      <c r="U49" s="42">
        <v>43.029801524422808</v>
      </c>
      <c r="V49" s="42">
        <v>0.22465494411065093</v>
      </c>
      <c r="W49" s="42">
        <v>1.1947469466041323</v>
      </c>
      <c r="X49" s="42">
        <v>22.448995804139116</v>
      </c>
      <c r="Y49" s="42">
        <v>2.5949113312194547</v>
      </c>
      <c r="Z49" s="42">
        <v>54.214748418189579</v>
      </c>
      <c r="AA49" s="42">
        <v>3.0129195146009562</v>
      </c>
      <c r="AB49" s="42">
        <v>2.4149265283906023</v>
      </c>
      <c r="AC49" s="42">
        <v>14.378894601357903</v>
      </c>
      <c r="AD49" s="42">
        <v>14.459822550745804</v>
      </c>
      <c r="AE49" s="42">
        <v>114.54832801370931</v>
      </c>
      <c r="AF49" s="42">
        <v>32.130873958629721</v>
      </c>
      <c r="AG49" s="42">
        <v>7.4604352891410155</v>
      </c>
      <c r="AH49" s="42">
        <v>26.275955280230132</v>
      </c>
      <c r="AI49" s="42">
        <v>2.6707527535708881</v>
      </c>
      <c r="AJ49" s="42">
        <v>42.821123492157476</v>
      </c>
      <c r="AK49" s="42">
        <v>6.1600450887025566</v>
      </c>
      <c r="AL49" s="42">
        <v>6.0502934861080071</v>
      </c>
      <c r="AM49" s="42">
        <v>160.79803157598624</v>
      </c>
      <c r="AN49" s="42">
        <v>9.3222998201433942</v>
      </c>
      <c r="AO49" s="42">
        <v>78.033259020955043</v>
      </c>
      <c r="AP49" s="42">
        <v>312.3837105700789</v>
      </c>
      <c r="AQ49" s="42">
        <v>156.63581779868395</v>
      </c>
      <c r="AR49" s="42">
        <v>80.319718135732302</v>
      </c>
      <c r="AS49" s="42">
        <v>87.122556775697177</v>
      </c>
      <c r="AT49" s="42">
        <v>8.5462131757715927</v>
      </c>
      <c r="AU49" s="42">
        <v>1.9750723635063236</v>
      </c>
      <c r="AV49" s="42">
        <v>3.7536613172578166</v>
      </c>
      <c r="AW49" s="42">
        <v>0</v>
      </c>
      <c r="AX49" s="42">
        <v>117.39815260371789</v>
      </c>
      <c r="AY49" s="42">
        <v>31.740776462063703</v>
      </c>
      <c r="AZ49" s="42">
        <v>23.783230972935609</v>
      </c>
      <c r="BA49" s="42">
        <v>0</v>
      </c>
      <c r="BB49" s="42">
        <v>14.597876111466341</v>
      </c>
      <c r="BC49" s="42">
        <v>13.886610080866959</v>
      </c>
      <c r="BD49" s="42">
        <v>7.5628179487211966</v>
      </c>
      <c r="BE49" s="42">
        <v>2.4215781406690602</v>
      </c>
      <c r="BF49" s="42">
        <v>6.4037419032574201</v>
      </c>
      <c r="BG49" s="42">
        <v>16.872205815618173</v>
      </c>
      <c r="BH49" s="42">
        <v>0.23984931333497073</v>
      </c>
      <c r="BI49" s="42">
        <v>0</v>
      </c>
      <c r="BJ49" s="42">
        <v>2.5207654178801775</v>
      </c>
      <c r="BK49" s="42">
        <v>0</v>
      </c>
      <c r="BL49" s="42">
        <v>3.2857660417878831</v>
      </c>
      <c r="BM49" s="42">
        <v>0</v>
      </c>
      <c r="BN49" s="42">
        <v>13.796030772486787</v>
      </c>
      <c r="BO49" s="42">
        <v>2.4420546725850962</v>
      </c>
      <c r="BP49" s="42">
        <v>6.8452263652687719</v>
      </c>
      <c r="BQ49" s="42">
        <v>1.405316123536873</v>
      </c>
      <c r="BR49" s="42">
        <v>1.1028634005223015</v>
      </c>
      <c r="BS49" s="42">
        <v>0</v>
      </c>
      <c r="BT49" s="42">
        <f t="shared" si="0"/>
        <v>1698.9999999999998</v>
      </c>
    </row>
    <row r="50" spans="1:72" x14ac:dyDescent="0.25">
      <c r="A50" s="10" t="s">
        <v>140</v>
      </c>
      <c r="B50" s="8" t="s">
        <v>22</v>
      </c>
      <c r="C50" s="42">
        <v>46.497100007280544</v>
      </c>
      <c r="D50" s="42">
        <v>1.1622593123845482</v>
      </c>
      <c r="E50" s="42">
        <v>0</v>
      </c>
      <c r="F50" s="42">
        <v>71.600991955489775</v>
      </c>
      <c r="G50" s="42">
        <v>557.13947429274469</v>
      </c>
      <c r="H50" s="42">
        <v>43.424806895753591</v>
      </c>
      <c r="I50" s="42">
        <v>45.105782973620002</v>
      </c>
      <c r="J50" s="42">
        <v>45.684491695473035</v>
      </c>
      <c r="K50" s="42">
        <v>133.27863944263575</v>
      </c>
      <c r="L50" s="42">
        <v>10.127436684479163</v>
      </c>
      <c r="M50" s="42">
        <v>766.12723556314313</v>
      </c>
      <c r="N50" s="42">
        <v>4064.6211523025386</v>
      </c>
      <c r="O50" s="42">
        <v>120.98416783311677</v>
      </c>
      <c r="P50" s="42">
        <v>33.413454134217133</v>
      </c>
      <c r="Q50" s="42">
        <v>51.977348984301543</v>
      </c>
      <c r="R50" s="42">
        <v>112.89377945342164</v>
      </c>
      <c r="S50" s="42">
        <v>1929.6338750421655</v>
      </c>
      <c r="T50" s="42">
        <v>296.90532974992959</v>
      </c>
      <c r="U50" s="42">
        <v>2092.5865165851865</v>
      </c>
      <c r="V50" s="42">
        <v>9.8941061933226706</v>
      </c>
      <c r="W50" s="42">
        <v>53.671948719328789</v>
      </c>
      <c r="X50" s="42">
        <v>1186.5478092671365</v>
      </c>
      <c r="Y50" s="42">
        <v>71.073339684267808</v>
      </c>
      <c r="Z50" s="42">
        <v>1499.9610202742595</v>
      </c>
      <c r="AA50" s="42">
        <v>84.378351990134234</v>
      </c>
      <c r="AB50" s="42">
        <v>70.200693215295217</v>
      </c>
      <c r="AC50" s="42">
        <v>407.40802235814044</v>
      </c>
      <c r="AD50" s="42">
        <v>408.50126133385811</v>
      </c>
      <c r="AE50" s="42">
        <v>3416.8012679791223</v>
      </c>
      <c r="AF50" s="42">
        <v>888.99683060028701</v>
      </c>
      <c r="AG50" s="42">
        <v>203.64773564703461</v>
      </c>
      <c r="AH50" s="42">
        <v>716.36250946025018</v>
      </c>
      <c r="AI50" s="42">
        <v>72.627497775445661</v>
      </c>
      <c r="AJ50" s="42">
        <v>1166.8321398655376</v>
      </c>
      <c r="AK50" s="42">
        <v>173.23162041471593</v>
      </c>
      <c r="AL50" s="42">
        <v>170.51158802654112</v>
      </c>
      <c r="AM50" s="42">
        <v>4543.5017922451352</v>
      </c>
      <c r="AN50" s="42">
        <v>267.13876023627273</v>
      </c>
      <c r="AO50" s="42">
        <v>2130.1641710157637</v>
      </c>
      <c r="AP50" s="42">
        <v>8648.7291311026893</v>
      </c>
      <c r="AQ50" s="42">
        <v>4400.3119530266549</v>
      </c>
      <c r="AR50" s="42">
        <v>2203.2097459837055</v>
      </c>
      <c r="AS50" s="42">
        <v>2375.3782910958043</v>
      </c>
      <c r="AT50" s="42">
        <v>232.40267283519665</v>
      </c>
      <c r="AU50" s="42">
        <v>58.889930672961626</v>
      </c>
      <c r="AV50" s="42">
        <v>102.07572700408808</v>
      </c>
      <c r="AW50" s="42">
        <v>0</v>
      </c>
      <c r="AX50" s="42">
        <v>3388.1389944213192</v>
      </c>
      <c r="AY50" s="42">
        <v>1046.0876430878623</v>
      </c>
      <c r="AZ50" s="42">
        <v>2072.4118422863576</v>
      </c>
      <c r="BA50" s="42">
        <v>0</v>
      </c>
      <c r="BB50" s="42">
        <v>396.96943619892164</v>
      </c>
      <c r="BC50" s="42">
        <v>401.14439220479142</v>
      </c>
      <c r="BD50" s="42">
        <v>209.17993470806837</v>
      </c>
      <c r="BE50" s="42">
        <v>65.929103427084812</v>
      </c>
      <c r="BF50" s="42">
        <v>189.59977208749712</v>
      </c>
      <c r="BG50" s="42">
        <v>459.55411660472942</v>
      </c>
      <c r="BH50" s="42">
        <v>6.5223766772821179</v>
      </c>
      <c r="BI50" s="42">
        <v>0</v>
      </c>
      <c r="BJ50" s="42">
        <v>68.548795666215398</v>
      </c>
      <c r="BK50" s="42">
        <v>0</v>
      </c>
      <c r="BL50" s="42">
        <v>89.578998441549516</v>
      </c>
      <c r="BM50" s="42">
        <v>0</v>
      </c>
      <c r="BN50" s="42">
        <v>411.03828349470422</v>
      </c>
      <c r="BO50" s="42">
        <v>66.669933816912476</v>
      </c>
      <c r="BP50" s="42">
        <v>220.80607658708345</v>
      </c>
      <c r="BQ50" s="42">
        <v>38.215665414744329</v>
      </c>
      <c r="BR50" s="42">
        <v>29.990873944044363</v>
      </c>
      <c r="BS50" s="42">
        <v>0</v>
      </c>
      <c r="BT50" s="42">
        <f t="shared" si="0"/>
        <v>55145.999999999985</v>
      </c>
    </row>
    <row r="51" spans="1:72" x14ac:dyDescent="0.25">
      <c r="A51" s="10" t="s">
        <v>141</v>
      </c>
      <c r="B51" s="8" t="s">
        <v>142</v>
      </c>
      <c r="C51" s="42">
        <v>0</v>
      </c>
      <c r="D51" s="42">
        <v>0</v>
      </c>
      <c r="E51" s="42">
        <v>0</v>
      </c>
      <c r="F51" s="42">
        <v>5.2046684033217296</v>
      </c>
      <c r="G51" s="42">
        <v>38.050885459565116</v>
      </c>
      <c r="H51" s="42">
        <v>2.383860952754469</v>
      </c>
      <c r="I51" s="42">
        <v>3.6265331078130552</v>
      </c>
      <c r="J51" s="42">
        <v>3.7254064544720285</v>
      </c>
      <c r="K51" s="42">
        <v>11.531641409247642</v>
      </c>
      <c r="L51" s="42">
        <v>0.82384220213051329</v>
      </c>
      <c r="M51" s="42">
        <v>13.473949962947442</v>
      </c>
      <c r="N51" s="42">
        <v>101.89374316335523</v>
      </c>
      <c r="O51" s="42">
        <v>6.5219561584987336</v>
      </c>
      <c r="P51" s="42">
        <v>2.0849379621566104</v>
      </c>
      <c r="Q51" s="42">
        <v>3.7426018191083719</v>
      </c>
      <c r="R51" s="42">
        <v>8.3127305613407589</v>
      </c>
      <c r="S51" s="42">
        <v>104.62934144094775</v>
      </c>
      <c r="T51" s="42">
        <v>18.21418999104651</v>
      </c>
      <c r="U51" s="42">
        <v>101.30618369493304</v>
      </c>
      <c r="V51" s="42">
        <v>0.52891099260894858</v>
      </c>
      <c r="W51" s="42">
        <v>2.8128238884146728</v>
      </c>
      <c r="X51" s="42">
        <v>52.852256160421696</v>
      </c>
      <c r="Y51" s="42">
        <v>6.109267407226497</v>
      </c>
      <c r="Z51" s="42">
        <v>127.63919580503726</v>
      </c>
      <c r="AA51" s="42">
        <v>7.0933949725743526</v>
      </c>
      <c r="AB51" s="42">
        <v>5.6855244929737552</v>
      </c>
      <c r="AC51" s="42">
        <v>33.852606477593653</v>
      </c>
      <c r="AD51" s="42">
        <v>34.043137258965992</v>
      </c>
      <c r="AE51" s="42">
        <v>269.68411539425381</v>
      </c>
      <c r="AF51" s="42">
        <v>75.646554346391326</v>
      </c>
      <c r="AG51" s="42">
        <v>17.564297325817577</v>
      </c>
      <c r="AH51" s="42">
        <v>61.862166639741332</v>
      </c>
      <c r="AI51" s="42">
        <v>6.2878228453699538</v>
      </c>
      <c r="AJ51" s="42">
        <v>100.81488756246608</v>
      </c>
      <c r="AK51" s="42">
        <v>14.502754770341511</v>
      </c>
      <c r="AL51" s="42">
        <v>14.244363710672175</v>
      </c>
      <c r="AM51" s="42">
        <v>378.57099841315187</v>
      </c>
      <c r="AN51" s="42">
        <v>21.947733537712523</v>
      </c>
      <c r="AO51" s="42">
        <v>183.71573636481469</v>
      </c>
      <c r="AP51" s="42">
        <v>735.45311493838472</v>
      </c>
      <c r="AQ51" s="42">
        <v>368.77178999101579</v>
      </c>
      <c r="AR51" s="42">
        <v>189.0988066762385</v>
      </c>
      <c r="AS51" s="42">
        <v>205.11490706461959</v>
      </c>
      <c r="AT51" s="42">
        <v>20.120572515059663</v>
      </c>
      <c r="AU51" s="42">
        <v>4.6499643637582659</v>
      </c>
      <c r="AV51" s="42">
        <v>8.8373427127906208</v>
      </c>
      <c r="AW51" s="42">
        <v>0</v>
      </c>
      <c r="AX51" s="42">
        <v>276.39353173329698</v>
      </c>
      <c r="AY51" s="42">
        <v>74.728137638760927</v>
      </c>
      <c r="AZ51" s="42">
        <v>55.993480807382241</v>
      </c>
      <c r="BA51" s="42">
        <v>0</v>
      </c>
      <c r="BB51" s="42">
        <v>34.368160356601152</v>
      </c>
      <c r="BC51" s="42">
        <v>32.693608195095841</v>
      </c>
      <c r="BD51" s="42">
        <v>17.805339490809171</v>
      </c>
      <c r="BE51" s="42">
        <v>5.7011845571961386</v>
      </c>
      <c r="BF51" s="42">
        <v>15.076496535038068</v>
      </c>
      <c r="BG51" s="42">
        <v>39.722674080325305</v>
      </c>
      <c r="BH51" s="42">
        <v>0.56468349225419823</v>
      </c>
      <c r="BI51" s="42">
        <v>0</v>
      </c>
      <c r="BJ51" s="42">
        <v>5.9347037501593354</v>
      </c>
      <c r="BK51" s="42">
        <v>0</v>
      </c>
      <c r="BL51" s="42">
        <v>7.7357646657748873</v>
      </c>
      <c r="BM51" s="42">
        <v>0</v>
      </c>
      <c r="BN51" s="42">
        <v>32.480354967596909</v>
      </c>
      <c r="BO51" s="42">
        <v>5.7493929901944583</v>
      </c>
      <c r="BP51" s="42">
        <v>16.115894915288454</v>
      </c>
      <c r="BQ51" s="42">
        <v>3.3085723920821022</v>
      </c>
      <c r="BR51" s="42">
        <v>2.5965000600878199</v>
      </c>
      <c r="BS51" s="42">
        <v>0</v>
      </c>
      <c r="BT51" s="42">
        <f t="shared" si="0"/>
        <v>3999.9999999999995</v>
      </c>
    </row>
    <row r="52" spans="1:72" x14ac:dyDescent="0.25">
      <c r="A52" s="10" t="s">
        <v>143</v>
      </c>
      <c r="B52" s="8" t="s">
        <v>144</v>
      </c>
      <c r="C52" s="42">
        <v>87.44244137622286</v>
      </c>
      <c r="D52" s="42">
        <v>1.9656457418204245</v>
      </c>
      <c r="E52" s="42">
        <v>0</v>
      </c>
      <c r="F52" s="42">
        <v>64.495717144344866</v>
      </c>
      <c r="G52" s="42">
        <v>533.2040742977224</v>
      </c>
      <c r="H52" s="42">
        <v>49.847181104777462</v>
      </c>
      <c r="I52" s="42">
        <v>35.983131323885281</v>
      </c>
      <c r="J52" s="42">
        <v>35.818208258386008</v>
      </c>
      <c r="K52" s="42">
        <v>95.3804721999999</v>
      </c>
      <c r="L52" s="42">
        <v>7.9328717540213161</v>
      </c>
      <c r="M52" s="42">
        <v>1222.2703997014969</v>
      </c>
      <c r="N52" s="42">
        <v>6071.6380753038538</v>
      </c>
      <c r="O52" s="42">
        <v>140.47375418543092</v>
      </c>
      <c r="P52" s="42">
        <v>34.952808559740419</v>
      </c>
      <c r="Q52" s="42">
        <v>47.109266601981105</v>
      </c>
      <c r="R52" s="42">
        <v>100.4150461771453</v>
      </c>
      <c r="S52" s="42">
        <v>2185.7233657716124</v>
      </c>
      <c r="T52" s="42">
        <v>303.36059621256072</v>
      </c>
      <c r="U52" s="42">
        <v>2573.6043741306275</v>
      </c>
      <c r="V52" s="42">
        <v>11.250286981208276</v>
      </c>
      <c r="W52" s="42">
        <v>63.492559668335858</v>
      </c>
      <c r="X52" s="42">
        <v>1500.0801036824309</v>
      </c>
      <c r="Y52" s="42">
        <v>51.429094216707654</v>
      </c>
      <c r="Z52" s="42">
        <v>1101.5060273282559</v>
      </c>
      <c r="AA52" s="42">
        <v>63.107298242720873</v>
      </c>
      <c r="AB52" s="42">
        <v>55.392029626916027</v>
      </c>
      <c r="AC52" s="42">
        <v>310.47294891329818</v>
      </c>
      <c r="AD52" s="42">
        <v>309.48300592045734</v>
      </c>
      <c r="AE52" s="42">
        <v>2791.3485217072566</v>
      </c>
      <c r="AF52" s="42">
        <v>653.55224640536346</v>
      </c>
      <c r="AG52" s="42">
        <v>146.47037496948454</v>
      </c>
      <c r="AH52" s="42">
        <v>514.21987329627677</v>
      </c>
      <c r="AI52" s="42">
        <v>51.924841057065088</v>
      </c>
      <c r="AJ52" s="42">
        <v>836.7941161810428</v>
      </c>
      <c r="AK52" s="42">
        <v>130.76195254328414</v>
      </c>
      <c r="AL52" s="42">
        <v>128.37784442107937</v>
      </c>
      <c r="AM52" s="42">
        <v>3443.3467774460782</v>
      </c>
      <c r="AN52" s="42">
        <v>207.47788017175574</v>
      </c>
      <c r="AO52" s="42">
        <v>1532.2162057313171</v>
      </c>
      <c r="AP52" s="42">
        <v>6362.2101619825753</v>
      </c>
      <c r="AQ52" s="42">
        <v>3312.5879642590448</v>
      </c>
      <c r="AR52" s="42">
        <v>1597.0436718228445</v>
      </c>
      <c r="AS52" s="42">
        <v>1705.081116946413</v>
      </c>
      <c r="AT52" s="42">
        <v>166.15568782936273</v>
      </c>
      <c r="AU52" s="42">
        <v>47.966441171254381</v>
      </c>
      <c r="AV52" s="42">
        <v>72.978776122224957</v>
      </c>
      <c r="AW52" s="42">
        <v>0</v>
      </c>
      <c r="AX52" s="42">
        <v>2649.3656887355664</v>
      </c>
      <c r="AY52" s="42">
        <v>956.69892305297844</v>
      </c>
      <c r="AZ52" s="42">
        <v>2897.9091644532723</v>
      </c>
      <c r="BA52" s="42">
        <v>0</v>
      </c>
      <c r="BB52" s="42">
        <v>283.81226822481239</v>
      </c>
      <c r="BC52" s="42">
        <v>311.77134446909429</v>
      </c>
      <c r="BD52" s="42">
        <v>153.77656770104093</v>
      </c>
      <c r="BE52" s="42">
        <v>47.229766073299963</v>
      </c>
      <c r="BF52" s="42">
        <v>154.27154943721123</v>
      </c>
      <c r="BG52" s="42">
        <v>329.43987283644356</v>
      </c>
      <c r="BH52" s="42">
        <v>4.6631562790351699</v>
      </c>
      <c r="BI52" s="42">
        <v>0</v>
      </c>
      <c r="BJ52" s="42">
        <v>49.008783568815794</v>
      </c>
      <c r="BK52" s="42">
        <v>0</v>
      </c>
      <c r="BL52" s="42">
        <v>64.237597712443289</v>
      </c>
      <c r="BM52" s="42">
        <v>0</v>
      </c>
      <c r="BN52" s="42">
        <v>335.89275402440467</v>
      </c>
      <c r="BO52" s="42">
        <v>47.98221016093899</v>
      </c>
      <c r="BP52" s="42">
        <v>199.83102647094319</v>
      </c>
      <c r="BQ52" s="42">
        <v>27.322190813814004</v>
      </c>
      <c r="BR52" s="42">
        <v>21.441897496205218</v>
      </c>
      <c r="BS52" s="42">
        <v>0</v>
      </c>
      <c r="BT52" s="42">
        <f t="shared" si="0"/>
        <v>49293.000000000015</v>
      </c>
    </row>
    <row r="53" spans="1:72" x14ac:dyDescent="0.25">
      <c r="A53" s="10" t="s">
        <v>145</v>
      </c>
      <c r="B53" s="8" t="s">
        <v>146</v>
      </c>
      <c r="C53" s="42">
        <v>326.0423330378897</v>
      </c>
      <c r="D53" s="42">
        <v>5.7668641166376311</v>
      </c>
      <c r="E53" s="42">
        <v>0</v>
      </c>
      <c r="F53" s="42">
        <v>164.31451479925482</v>
      </c>
      <c r="G53" s="42">
        <v>1419.6378824610622</v>
      </c>
      <c r="H53" s="42">
        <v>153.2200275455188</v>
      </c>
      <c r="I53" s="42">
        <v>81.391427674819084</v>
      </c>
      <c r="J53" s="42">
        <v>79.894100077447163</v>
      </c>
      <c r="K53" s="42">
        <v>188.15284111829195</v>
      </c>
      <c r="L53" s="42">
        <v>17.467901252383523</v>
      </c>
      <c r="M53" s="42">
        <v>4098.4175553495797</v>
      </c>
      <c r="N53" s="42">
        <v>19736.731372067221</v>
      </c>
      <c r="O53" s="42">
        <v>434.46966568154863</v>
      </c>
      <c r="P53" s="42">
        <v>101.37440303481836</v>
      </c>
      <c r="Q53" s="42">
        <v>119.53172282575858</v>
      </c>
      <c r="R53" s="42">
        <v>253.89397741832511</v>
      </c>
      <c r="S53" s="42">
        <v>6385.9274037752411</v>
      </c>
      <c r="T53" s="42">
        <v>797.28802372938571</v>
      </c>
      <c r="U53" s="42">
        <v>8140.897634630137</v>
      </c>
      <c r="V53" s="42">
        <v>32.596498658106356</v>
      </c>
      <c r="W53" s="42">
        <v>198.93479120906571</v>
      </c>
      <c r="X53" s="42">
        <v>4685.5684592368962</v>
      </c>
      <c r="Y53" s="42">
        <v>103.20256082338989</v>
      </c>
      <c r="Z53" s="42">
        <v>2247.7971050865735</v>
      </c>
      <c r="AA53" s="42">
        <v>131.79416069876396</v>
      </c>
      <c r="AB53" s="42">
        <v>123.41450121639652</v>
      </c>
      <c r="AC53" s="42">
        <v>666.65087797437764</v>
      </c>
      <c r="AD53" s="42">
        <v>656.78123270347908</v>
      </c>
      <c r="AE53" s="42">
        <v>6468.09438403684</v>
      </c>
      <c r="AF53" s="42">
        <v>1339.716058600136</v>
      </c>
      <c r="AG53" s="42">
        <v>290.87476164739422</v>
      </c>
      <c r="AH53" s="42">
        <v>1018.4786919054822</v>
      </c>
      <c r="AI53" s="42">
        <v>102.29501791561245</v>
      </c>
      <c r="AJ53" s="42">
        <v>1654.6723408768144</v>
      </c>
      <c r="AK53" s="42">
        <v>278.69476742849662</v>
      </c>
      <c r="AL53" s="42">
        <v>268.24986762033137</v>
      </c>
      <c r="AM53" s="42">
        <v>7311.9305841464457</v>
      </c>
      <c r="AN53" s="42">
        <v>459.1237445793854</v>
      </c>
      <c r="AO53" s="42">
        <v>3043.3529225290972</v>
      </c>
      <c r="AP53" s="42">
        <v>13038.015302605994</v>
      </c>
      <c r="AQ53" s="42">
        <v>7013.454279820372</v>
      </c>
      <c r="AR53" s="42">
        <v>3206.4345810257932</v>
      </c>
      <c r="AS53" s="42">
        <v>3375.9370972914949</v>
      </c>
      <c r="AT53" s="42">
        <v>327.33656410437692</v>
      </c>
      <c r="AU53" s="42">
        <v>110.07587165460545</v>
      </c>
      <c r="AV53" s="42">
        <v>143.77251925871244</v>
      </c>
      <c r="AW53" s="42">
        <v>0</v>
      </c>
      <c r="AX53" s="42">
        <v>5857.2535147358603</v>
      </c>
      <c r="AY53" s="42">
        <v>2450.4189425904342</v>
      </c>
      <c r="AZ53" s="42">
        <v>8248.9170990253915</v>
      </c>
      <c r="BA53" s="42">
        <v>0</v>
      </c>
      <c r="BB53" s="42">
        <v>559.12700880145508</v>
      </c>
      <c r="BC53" s="42">
        <v>670.38732568449745</v>
      </c>
      <c r="BD53" s="42">
        <v>315.66490845340093</v>
      </c>
      <c r="BE53" s="42">
        <v>93.333016944383118</v>
      </c>
      <c r="BF53" s="42">
        <v>361.23326949756819</v>
      </c>
      <c r="BG53" s="42">
        <v>651.66139074310183</v>
      </c>
      <c r="BH53" s="42">
        <v>9.1866945646104892</v>
      </c>
      <c r="BI53" s="42">
        <v>0</v>
      </c>
      <c r="BJ53" s="42">
        <v>96.550211635404693</v>
      </c>
      <c r="BK53" s="42">
        <v>0</v>
      </c>
      <c r="BL53" s="42">
        <v>126.67096876686378</v>
      </c>
      <c r="BM53" s="42">
        <v>0</v>
      </c>
      <c r="BN53" s="42">
        <v>782.19086074210475</v>
      </c>
      <c r="BO53" s="42">
        <v>95.497505140494837</v>
      </c>
      <c r="BP53" s="42">
        <v>522.16993996843917</v>
      </c>
      <c r="BQ53" s="42">
        <v>53.826337103685709</v>
      </c>
      <c r="BR53" s="42">
        <v>42.241810352553721</v>
      </c>
      <c r="BS53" s="42">
        <v>0</v>
      </c>
      <c r="BT53" s="42">
        <f t="shared" si="0"/>
        <v>121738</v>
      </c>
    </row>
    <row r="54" spans="1:72" x14ac:dyDescent="0.25">
      <c r="A54" s="10" t="s">
        <v>147</v>
      </c>
      <c r="B54" s="8" t="s">
        <v>148</v>
      </c>
      <c r="C54" s="42">
        <v>0</v>
      </c>
      <c r="D54" s="42">
        <v>0</v>
      </c>
      <c r="E54" s="42">
        <v>0</v>
      </c>
      <c r="F54" s="42">
        <v>88.260766783529888</v>
      </c>
      <c r="G54" s="42">
        <v>645.26691562330529</v>
      </c>
      <c r="H54" s="42">
        <v>40.425514036810284</v>
      </c>
      <c r="I54" s="42">
        <v>61.498748442293795</v>
      </c>
      <c r="J54" s="42">
        <v>63.17544265493666</v>
      </c>
      <c r="K54" s="42">
        <v>195.55357501802155</v>
      </c>
      <c r="L54" s="42">
        <v>13.970716063729245</v>
      </c>
      <c r="M54" s="42">
        <v>228.49124347166273</v>
      </c>
      <c r="N54" s="42">
        <v>1727.914096564178</v>
      </c>
      <c r="O54" s="42">
        <v>110.59933253582153</v>
      </c>
      <c r="P54" s="42">
        <v>35.356377962251798</v>
      </c>
      <c r="Q54" s="42">
        <v>63.467041648439768</v>
      </c>
      <c r="R54" s="42">
        <v>140.96728485921659</v>
      </c>
      <c r="S54" s="42">
        <v>1774.3043721555921</v>
      </c>
      <c r="T54" s="42">
        <v>308.87623386816671</v>
      </c>
      <c r="U54" s="42">
        <v>1717.9502630986744</v>
      </c>
      <c r="V54" s="42">
        <v>8.9692726126625502</v>
      </c>
      <c r="W54" s="42">
        <v>47.699867499736023</v>
      </c>
      <c r="X54" s="42">
        <v>896.26855996843108</v>
      </c>
      <c r="Y54" s="42">
        <v>103.60095669174694</v>
      </c>
      <c r="Z54" s="42">
        <v>2164.5054824618219</v>
      </c>
      <c r="AA54" s="42">
        <v>120.28979194491588</v>
      </c>
      <c r="AB54" s="42">
        <v>96.415124351848931</v>
      </c>
      <c r="AC54" s="42">
        <v>574.07250064703317</v>
      </c>
      <c r="AD54" s="42">
        <v>577.30352163754526</v>
      </c>
      <c r="AE54" s="42">
        <v>4573.3032288557561</v>
      </c>
      <c r="AF54" s="42">
        <v>1282.8142686061042</v>
      </c>
      <c r="AG54" s="42">
        <v>297.85535405121448</v>
      </c>
      <c r="AH54" s="42">
        <v>1049.0586218767335</v>
      </c>
      <c r="AI54" s="42">
        <v>106.62889981178368</v>
      </c>
      <c r="AJ54" s="42">
        <v>1709.6188632843</v>
      </c>
      <c r="AK54" s="42">
        <v>245.93771539545133</v>
      </c>
      <c r="AL54" s="42">
        <v>241.55591980557875</v>
      </c>
      <c r="AM54" s="42">
        <v>6419.8069910902295</v>
      </c>
      <c r="AN54" s="42">
        <v>372.18966533252899</v>
      </c>
      <c r="AO54" s="42">
        <v>3115.4514572745275</v>
      </c>
      <c r="AP54" s="42">
        <v>12471.813923125128</v>
      </c>
      <c r="AQ54" s="42">
        <v>6253.6320146676453</v>
      </c>
      <c r="AR54" s="42">
        <v>3206.7375636156521</v>
      </c>
      <c r="AS54" s="42">
        <v>3478.3385940018193</v>
      </c>
      <c r="AT54" s="42">
        <v>341.20466871038178</v>
      </c>
      <c r="AU54" s="42">
        <v>78.854095680612673</v>
      </c>
      <c r="AV54" s="42">
        <v>149.86365772350337</v>
      </c>
      <c r="AW54" s="42">
        <v>0</v>
      </c>
      <c r="AX54" s="42">
        <v>4687.0815111332495</v>
      </c>
      <c r="AY54" s="42">
        <v>1267.2397580781078</v>
      </c>
      <c r="AZ54" s="42">
        <v>949.5374475315881</v>
      </c>
      <c r="BA54" s="42">
        <v>0</v>
      </c>
      <c r="BB54" s="42">
        <v>582.81526332724241</v>
      </c>
      <c r="BC54" s="42">
        <v>554.41820777243527</v>
      </c>
      <c r="BD54" s="42">
        <v>301.94294708514195</v>
      </c>
      <c r="BE54" s="42">
        <v>96.680687720932127</v>
      </c>
      <c r="BF54" s="42">
        <v>255.66722824117556</v>
      </c>
      <c r="BG54" s="42">
        <v>673.61710705415646</v>
      </c>
      <c r="BH54" s="42">
        <v>9.575902661646694</v>
      </c>
      <c r="BI54" s="42">
        <v>0</v>
      </c>
      <c r="BJ54" s="42">
        <v>100.640706195202</v>
      </c>
      <c r="BK54" s="42">
        <v>0</v>
      </c>
      <c r="BL54" s="42">
        <v>131.18309720221055</v>
      </c>
      <c r="BM54" s="42">
        <v>0</v>
      </c>
      <c r="BN54" s="42">
        <v>550.8018595405083</v>
      </c>
      <c r="BO54" s="42">
        <v>97.498206327717625</v>
      </c>
      <c r="BP54" s="42">
        <v>273.29334597346161</v>
      </c>
      <c r="BQ54" s="42">
        <v>56.106770624928295</v>
      </c>
      <c r="BR54" s="42">
        <v>44.03144801896925</v>
      </c>
      <c r="BS54" s="42">
        <v>0</v>
      </c>
      <c r="BT54" s="42">
        <f t="shared" si="0"/>
        <v>67832</v>
      </c>
    </row>
    <row r="55" spans="1:72" x14ac:dyDescent="0.25">
      <c r="A55" s="10" t="s">
        <v>149</v>
      </c>
      <c r="B55" s="8" t="s">
        <v>150</v>
      </c>
      <c r="C55" s="42">
        <v>0</v>
      </c>
      <c r="D55" s="42">
        <v>0</v>
      </c>
      <c r="E55" s="42">
        <v>0</v>
      </c>
      <c r="F55" s="42">
        <v>113.96662402753591</v>
      </c>
      <c r="G55" s="42">
        <v>833.20023890809739</v>
      </c>
      <c r="H55" s="42">
        <v>52.199403282464608</v>
      </c>
      <c r="I55" s="42">
        <v>79.410195461782479</v>
      </c>
      <c r="J55" s="42">
        <v>81.575225133574008</v>
      </c>
      <c r="K55" s="42">
        <v>252.50835193829568</v>
      </c>
      <c r="L55" s="42">
        <v>18.039672700051852</v>
      </c>
      <c r="M55" s="42">
        <v>295.03908233866019</v>
      </c>
      <c r="N55" s="42">
        <v>2231.1672940479898</v>
      </c>
      <c r="O55" s="42">
        <v>142.81127400264677</v>
      </c>
      <c r="P55" s="42">
        <v>45.653886557343299</v>
      </c>
      <c r="Q55" s="42">
        <v>81.951752033016021</v>
      </c>
      <c r="R55" s="42">
        <v>182.02386110167862</v>
      </c>
      <c r="S55" s="42">
        <v>2291.0686895324329</v>
      </c>
      <c r="T55" s="42">
        <v>398.83611823394546</v>
      </c>
      <c r="U55" s="42">
        <v>2218.3015043679488</v>
      </c>
      <c r="V55" s="42">
        <v>11.58156400515815</v>
      </c>
      <c r="W55" s="42">
        <v>61.592404684616092</v>
      </c>
      <c r="X55" s="42">
        <v>1157.3058531447539</v>
      </c>
      <c r="Y55" s="42">
        <v>133.77462841603864</v>
      </c>
      <c r="Z55" s="42">
        <v>2794.9154705429009</v>
      </c>
      <c r="AA55" s="42">
        <v>155.32406971446062</v>
      </c>
      <c r="AB55" s="42">
        <v>124.49592982264632</v>
      </c>
      <c r="AC55" s="42">
        <v>741.27052403986818</v>
      </c>
      <c r="AD55" s="42">
        <v>745.44257655957836</v>
      </c>
      <c r="AE55" s="42">
        <v>5905.2730747879759</v>
      </c>
      <c r="AF55" s="42">
        <v>1656.4326005229309</v>
      </c>
      <c r="AG55" s="42">
        <v>384.6054185434275</v>
      </c>
      <c r="AH55" s="42">
        <v>1354.5958629104161</v>
      </c>
      <c r="AI55" s="42">
        <v>137.68445684506588</v>
      </c>
      <c r="AJ55" s="42">
        <v>2207.54359295532</v>
      </c>
      <c r="AK55" s="42">
        <v>317.56682120616807</v>
      </c>
      <c r="AL55" s="42">
        <v>311.90883217258863</v>
      </c>
      <c r="AM55" s="42">
        <v>8289.5691522527868</v>
      </c>
      <c r="AN55" s="42">
        <v>480.58952127529113</v>
      </c>
      <c r="AO55" s="42">
        <v>4022.8234791803475</v>
      </c>
      <c r="AP55" s="42">
        <v>16104.216857805812</v>
      </c>
      <c r="AQ55" s="42">
        <v>8074.9958854332735</v>
      </c>
      <c r="AR55" s="42">
        <v>4140.6965697895948</v>
      </c>
      <c r="AS55" s="42">
        <v>4491.401119993976</v>
      </c>
      <c r="AT55" s="42">
        <v>440.58017636226151</v>
      </c>
      <c r="AU55" s="42">
        <v>101.82026967321477</v>
      </c>
      <c r="AV55" s="42">
        <v>193.51129338197626</v>
      </c>
      <c r="AW55" s="42">
        <v>0</v>
      </c>
      <c r="AX55" s="42">
        <v>6052.1891643640038</v>
      </c>
      <c r="AY55" s="42">
        <v>1636.3220298759481</v>
      </c>
      <c r="AZ55" s="42">
        <v>1226.0892492392491</v>
      </c>
      <c r="BA55" s="42">
        <v>0</v>
      </c>
      <c r="BB55" s="42">
        <v>752.55960732849553</v>
      </c>
      <c r="BC55" s="42">
        <v>715.89193864801371</v>
      </c>
      <c r="BD55" s="42">
        <v>389.88351883024848</v>
      </c>
      <c r="BE55" s="42">
        <v>124.83883824892386</v>
      </c>
      <c r="BF55" s="42">
        <v>330.13004462772864</v>
      </c>
      <c r="BG55" s="42">
        <v>869.80739433688325</v>
      </c>
      <c r="BH55" s="42">
        <v>12.364874429890181</v>
      </c>
      <c r="BI55" s="42">
        <v>0</v>
      </c>
      <c r="BJ55" s="42">
        <v>129.95220801723897</v>
      </c>
      <c r="BK55" s="42">
        <v>0</v>
      </c>
      <c r="BL55" s="42">
        <v>169.39003888647272</v>
      </c>
      <c r="BM55" s="42">
        <v>0</v>
      </c>
      <c r="BN55" s="42">
        <v>711.22233272546953</v>
      </c>
      <c r="BO55" s="42">
        <v>125.89445830628806</v>
      </c>
      <c r="BP55" s="42">
        <v>352.88975096007135</v>
      </c>
      <c r="BQ55" s="42">
        <v>72.447809669421801</v>
      </c>
      <c r="BR55" s="42">
        <v>56.855561815742995</v>
      </c>
      <c r="BS55" s="42">
        <v>0</v>
      </c>
      <c r="BT55" s="42">
        <f t="shared" si="0"/>
        <v>87587.999999999971</v>
      </c>
    </row>
    <row r="56" spans="1:72" x14ac:dyDescent="0.25">
      <c r="A56" s="10" t="s">
        <v>151</v>
      </c>
      <c r="B56" s="8" t="s">
        <v>152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f t="shared" si="0"/>
        <v>0</v>
      </c>
    </row>
    <row r="57" spans="1:72" x14ac:dyDescent="0.25">
      <c r="A57" s="10" t="s">
        <v>153</v>
      </c>
      <c r="B57" s="8" t="s">
        <v>154</v>
      </c>
      <c r="C57" s="42">
        <v>291.75238442040603</v>
      </c>
      <c r="D57" s="42">
        <v>7.0969608093970589</v>
      </c>
      <c r="E57" s="42">
        <v>0</v>
      </c>
      <c r="F57" s="42">
        <v>224.85542715887829</v>
      </c>
      <c r="G57" s="42">
        <v>1853.7117632408031</v>
      </c>
      <c r="H57" s="42">
        <v>169.96880836908684</v>
      </c>
      <c r="I57" s="42">
        <v>126.6906234859316</v>
      </c>
      <c r="J57" s="42">
        <v>126.12934423823381</v>
      </c>
      <c r="K57" s="42">
        <v>339.21334682043818</v>
      </c>
      <c r="L57" s="42">
        <v>28.016742471250375</v>
      </c>
      <c r="M57" s="42">
        <v>4193.3890916149412</v>
      </c>
      <c r="N57" s="42">
        <v>20933.724123953114</v>
      </c>
      <c r="O57" s="42">
        <v>478.68724934524596</v>
      </c>
      <c r="P57" s="42">
        <v>119.95441056096951</v>
      </c>
      <c r="Q57" s="42">
        <v>164.59620288650734</v>
      </c>
      <c r="R57" s="42">
        <v>350.08137466308074</v>
      </c>
      <c r="S57" s="42">
        <v>7567.1861260212863</v>
      </c>
      <c r="T57" s="42">
        <v>1069.1820559146108</v>
      </c>
      <c r="U57" s="42">
        <v>8765.5339190877748</v>
      </c>
      <c r="V57" s="42">
        <v>39.074384654044273</v>
      </c>
      <c r="W57" s="42">
        <v>215.90943383420534</v>
      </c>
      <c r="X57" s="42">
        <v>5149.4503645064433</v>
      </c>
      <c r="Y57" s="42">
        <v>182.64630284395435</v>
      </c>
      <c r="Z57" s="42">
        <v>3909.2436586297849</v>
      </c>
      <c r="AA57" s="42">
        <v>223.62788151239587</v>
      </c>
      <c r="AB57" s="42">
        <v>195.34573970017161</v>
      </c>
      <c r="AC57" s="42">
        <v>1097.2353114266989</v>
      </c>
      <c r="AD57" s="42">
        <v>1095.4548285901676</v>
      </c>
      <c r="AE57" s="42">
        <v>9811.806225338536</v>
      </c>
      <c r="AF57" s="42">
        <v>2317.6455964032457</v>
      </c>
      <c r="AG57" s="42">
        <v>520.70186696548524</v>
      </c>
      <c r="AH57" s="42">
        <v>1828.3514531429287</v>
      </c>
      <c r="AI57" s="42">
        <v>184.68121674707228</v>
      </c>
      <c r="AJ57" s="42">
        <v>2975.7581293256385</v>
      </c>
      <c r="AK57" s="42">
        <v>462.05822686170251</v>
      </c>
      <c r="AL57" s="42">
        <v>455.46350076677038</v>
      </c>
      <c r="AM57" s="42">
        <v>12187.245367844618</v>
      </c>
      <c r="AN57" s="42">
        <v>730.69695679381584</v>
      </c>
      <c r="AO57" s="42">
        <v>5446.9154258203262</v>
      </c>
      <c r="AP57" s="42">
        <v>22566.220956879344</v>
      </c>
      <c r="AQ57" s="42">
        <v>11717.026799667758</v>
      </c>
      <c r="AR57" s="42">
        <v>5673.1604253570349</v>
      </c>
      <c r="AS57" s="42">
        <v>6063.0059182705154</v>
      </c>
      <c r="AT57" s="42">
        <v>590.96636548294623</v>
      </c>
      <c r="AU57" s="42">
        <v>168.92505640457091</v>
      </c>
      <c r="AV57" s="42">
        <v>259.5638021530516</v>
      </c>
      <c r="AW57" s="42">
        <v>0</v>
      </c>
      <c r="AX57" s="42">
        <v>9344.7638576247846</v>
      </c>
      <c r="AY57" s="42">
        <v>3338.7897364065466</v>
      </c>
      <c r="AZ57" s="42">
        <v>10371.630794047795</v>
      </c>
      <c r="BA57" s="42">
        <v>0</v>
      </c>
      <c r="BB57" s="42">
        <v>1009.4358298738217</v>
      </c>
      <c r="BC57" s="42">
        <v>1105.6429111953034</v>
      </c>
      <c r="BD57" s="42">
        <v>545.15592682117108</v>
      </c>
      <c r="BE57" s="42">
        <v>167.94076468340015</v>
      </c>
      <c r="BF57" s="42">
        <v>540.43436943072038</v>
      </c>
      <c r="BG57" s="42">
        <v>1171.3520736289913</v>
      </c>
      <c r="BH57" s="42">
        <v>16.585460021871121</v>
      </c>
      <c r="BI57" s="42">
        <v>0</v>
      </c>
      <c r="BJ57" s="42">
        <v>174.3096675218674</v>
      </c>
      <c r="BK57" s="42">
        <v>0</v>
      </c>
      <c r="BL57" s="42">
        <v>228.5702686012543</v>
      </c>
      <c r="BM57" s="42">
        <v>0</v>
      </c>
      <c r="BN57" s="42">
        <v>1179.2673288723072</v>
      </c>
      <c r="BO57" s="42">
        <v>170.51862550272944</v>
      </c>
      <c r="BP57" s="42">
        <v>692.2118755214633</v>
      </c>
      <c r="BQ57" s="42">
        <v>97.176906870941465</v>
      </c>
      <c r="BR57" s="42">
        <v>76.262452389854388</v>
      </c>
      <c r="BS57" s="42">
        <v>0</v>
      </c>
      <c r="BT57" s="42">
        <f t="shared" si="0"/>
        <v>173107.99999999994</v>
      </c>
    </row>
    <row r="58" spans="1:72" x14ac:dyDescent="0.25">
      <c r="A58" s="10" t="s">
        <v>155</v>
      </c>
      <c r="B58" s="8" t="s">
        <v>156</v>
      </c>
      <c r="C58" s="42">
        <v>0</v>
      </c>
      <c r="D58" s="42">
        <v>0</v>
      </c>
      <c r="E58" s="42">
        <v>0</v>
      </c>
      <c r="F58" s="42">
        <v>135.64797142867343</v>
      </c>
      <c r="G58" s="42">
        <v>991.71071501128085</v>
      </c>
      <c r="H58" s="42">
        <v>62.129972046401541</v>
      </c>
      <c r="I58" s="42">
        <v>94.517425755654713</v>
      </c>
      <c r="J58" s="42">
        <v>97.094337071290866</v>
      </c>
      <c r="K58" s="42">
        <v>300.54628713886905</v>
      </c>
      <c r="L58" s="42">
        <v>21.471593353577038</v>
      </c>
      <c r="M58" s="42">
        <v>351.16818939680849</v>
      </c>
      <c r="N58" s="42">
        <v>2655.6311546307365</v>
      </c>
      <c r="O58" s="42">
        <v>169.98011286991289</v>
      </c>
      <c r="P58" s="42">
        <v>54.339216873197195</v>
      </c>
      <c r="Q58" s="42">
        <v>97.542495560966728</v>
      </c>
      <c r="R58" s="42">
        <v>216.65261843758387</v>
      </c>
      <c r="S58" s="42">
        <v>2726.9283686400613</v>
      </c>
      <c r="T58" s="42">
        <v>474.71188018914745</v>
      </c>
      <c r="U58" s="42">
        <v>2640.3177390951164</v>
      </c>
      <c r="V58" s="42">
        <v>13.784874972618876</v>
      </c>
      <c r="W58" s="42">
        <v>73.309925797779513</v>
      </c>
      <c r="X58" s="42">
        <v>1377.4751392450305</v>
      </c>
      <c r="Y58" s="42">
        <v>159.2243091176924</v>
      </c>
      <c r="Z58" s="42">
        <v>3326.6284504677351</v>
      </c>
      <c r="AA58" s="42">
        <v>184.87337982146221</v>
      </c>
      <c r="AB58" s="42">
        <v>148.18040347925174</v>
      </c>
      <c r="AC58" s="42">
        <v>882.29201947390402</v>
      </c>
      <c r="AD58" s="42">
        <v>887.25777559611583</v>
      </c>
      <c r="AE58" s="42">
        <v>7028.7096784915884</v>
      </c>
      <c r="AF58" s="42">
        <v>1971.5572342914106</v>
      </c>
      <c r="AG58" s="42">
        <v>457.77389012845208</v>
      </c>
      <c r="AH58" s="42">
        <v>1612.2981835899184</v>
      </c>
      <c r="AI58" s="42">
        <v>163.87795486316577</v>
      </c>
      <c r="AJ58" s="42">
        <v>2627.5132108186631</v>
      </c>
      <c r="AK58" s="42">
        <v>377.98167189071825</v>
      </c>
      <c r="AL58" s="42">
        <v>371.24729030032125</v>
      </c>
      <c r="AM58" s="42">
        <v>9866.6012888923742</v>
      </c>
      <c r="AN58" s="42">
        <v>572.01829226001712</v>
      </c>
      <c r="AO58" s="42">
        <v>4788.1373079420746</v>
      </c>
      <c r="AP58" s="42">
        <v>19167.930671360387</v>
      </c>
      <c r="AQ58" s="42">
        <v>9611.2069695883474</v>
      </c>
      <c r="AR58" s="42">
        <v>4928.4349237011347</v>
      </c>
      <c r="AS58" s="42">
        <v>5345.8585440984143</v>
      </c>
      <c r="AT58" s="42">
        <v>524.3974513168713</v>
      </c>
      <c r="AU58" s="42">
        <v>121.19085872154076</v>
      </c>
      <c r="AV58" s="42">
        <v>230.3254537877838</v>
      </c>
      <c r="AW58" s="42">
        <v>0</v>
      </c>
      <c r="AX58" s="42">
        <v>7203.5755191819853</v>
      </c>
      <c r="AY58" s="42">
        <v>1947.6207692446164</v>
      </c>
      <c r="AZ58" s="42">
        <v>1459.3440919126017</v>
      </c>
      <c r="BA58" s="42">
        <v>0</v>
      </c>
      <c r="BB58" s="42">
        <v>895.72877133400675</v>
      </c>
      <c r="BC58" s="42">
        <v>852.08533698673421</v>
      </c>
      <c r="BD58" s="42">
        <v>464.05611181408676</v>
      </c>
      <c r="BE58" s="42">
        <v>148.58854781806369</v>
      </c>
      <c r="BF58" s="42">
        <v>392.93496006856344</v>
      </c>
      <c r="BG58" s="42">
        <v>1035.2821238869983</v>
      </c>
      <c r="BH58" s="42">
        <v>14.717204687748106</v>
      </c>
      <c r="BI58" s="42">
        <v>0</v>
      </c>
      <c r="BJ58" s="42">
        <v>154.67470016446521</v>
      </c>
      <c r="BK58" s="42">
        <v>0</v>
      </c>
      <c r="BL58" s="42">
        <v>201.61530054292444</v>
      </c>
      <c r="BM58" s="42">
        <v>0</v>
      </c>
      <c r="BN58" s="42">
        <v>846.52737143173636</v>
      </c>
      <c r="BO58" s="42">
        <v>149.84499215519062</v>
      </c>
      <c r="BP58" s="42">
        <v>420.02454020343419</v>
      </c>
      <c r="BQ58" s="42">
        <v>86.230495111737824</v>
      </c>
      <c r="BR58" s="42">
        <v>67.671931941053828</v>
      </c>
      <c r="BS58" s="42">
        <v>0</v>
      </c>
      <c r="BT58" s="42">
        <f t="shared" si="0"/>
        <v>104251.00000000001</v>
      </c>
    </row>
    <row r="59" spans="1:72" x14ac:dyDescent="0.25">
      <c r="A59" s="10" t="s">
        <v>157</v>
      </c>
      <c r="B59" s="8" t="s">
        <v>24</v>
      </c>
      <c r="C59" s="42">
        <v>246872.3769283244</v>
      </c>
      <c r="D59" s="42">
        <v>36940.019092441617</v>
      </c>
      <c r="E59" s="42">
        <v>51586</v>
      </c>
      <c r="F59" s="42">
        <v>22537.227344787811</v>
      </c>
      <c r="G59" s="42">
        <v>133246.19436391321</v>
      </c>
      <c r="H59" s="42">
        <v>18865.614541717401</v>
      </c>
      <c r="I59" s="42">
        <v>9320.4947249087018</v>
      </c>
      <c r="J59" s="42">
        <v>12493.824761107629</v>
      </c>
      <c r="K59" s="42">
        <v>8640.1155403745015</v>
      </c>
      <c r="L59" s="42">
        <v>2167.9225547722103</v>
      </c>
      <c r="M59" s="42">
        <v>158978.01542983847</v>
      </c>
      <c r="N59" s="42">
        <v>793262.24229509861</v>
      </c>
      <c r="O59" s="42">
        <v>60307.732266571744</v>
      </c>
      <c r="P59" s="42">
        <v>29035.079380933974</v>
      </c>
      <c r="Q59" s="42">
        <v>8096.0859572479048</v>
      </c>
      <c r="R59" s="42">
        <v>35398.058445070987</v>
      </c>
      <c r="S59" s="42">
        <v>173866.16835283383</v>
      </c>
      <c r="T59" s="42">
        <v>35378.908691532619</v>
      </c>
      <c r="U59" s="42">
        <v>320380.79702698113</v>
      </c>
      <c r="V59" s="42">
        <v>3913.0981162378403</v>
      </c>
      <c r="W59" s="42">
        <v>15617.317086894478</v>
      </c>
      <c r="X59" s="42">
        <v>174605.31361125148</v>
      </c>
      <c r="Y59" s="42">
        <v>24493.422212369223</v>
      </c>
      <c r="Z59" s="42">
        <v>83189.963082542381</v>
      </c>
      <c r="AA59" s="42">
        <v>6832.8012679791209</v>
      </c>
      <c r="AB59" s="42">
        <v>237987.03263710151</v>
      </c>
      <c r="AC59" s="42">
        <v>148698.67068768057</v>
      </c>
      <c r="AD59" s="42">
        <v>34933.515903830128</v>
      </c>
      <c r="AE59" s="42">
        <v>525552.07684753544</v>
      </c>
      <c r="AF59" s="42">
        <v>98446.023840006877</v>
      </c>
      <c r="AG59" s="42">
        <v>47715.91933267186</v>
      </c>
      <c r="AH59" s="42">
        <v>93177.532035082724</v>
      </c>
      <c r="AI59" s="42">
        <v>6217.228236492916</v>
      </c>
      <c r="AJ59" s="42">
        <v>107956.28402374973</v>
      </c>
      <c r="AK59" s="42">
        <v>69373.704641787423</v>
      </c>
      <c r="AL59" s="42">
        <v>60435.049093195565</v>
      </c>
      <c r="AM59" s="42">
        <v>300711.95311147365</v>
      </c>
      <c r="AN59" s="42">
        <v>69915.662284129023</v>
      </c>
      <c r="AO59" s="42">
        <v>364340.78181758127</v>
      </c>
      <c r="AP59" s="42">
        <v>1389810.6604379173</v>
      </c>
      <c r="AQ59" s="42">
        <v>462077.2642774221</v>
      </c>
      <c r="AR59" s="42">
        <v>120625.27772679954</v>
      </c>
      <c r="AS59" s="42">
        <v>342443.15409347042</v>
      </c>
      <c r="AT59" s="42">
        <v>106458.72809369079</v>
      </c>
      <c r="AU59" s="42">
        <v>43399.381821095994</v>
      </c>
      <c r="AV59" s="42">
        <v>332369.82184155221</v>
      </c>
      <c r="AW59" s="42">
        <v>0</v>
      </c>
      <c r="AX59" s="42">
        <v>317336.09250247793</v>
      </c>
      <c r="AY59" s="42">
        <v>255463.19418495614</v>
      </c>
      <c r="AZ59" s="42">
        <v>222119.62054669182</v>
      </c>
      <c r="BA59" s="42">
        <v>6734</v>
      </c>
      <c r="BB59" s="42">
        <v>34011.399570837471</v>
      </c>
      <c r="BC59" s="42">
        <v>49321.561053492929</v>
      </c>
      <c r="BD59" s="42">
        <v>111983.34285180621</v>
      </c>
      <c r="BE59" s="42">
        <v>107803.77802745231</v>
      </c>
      <c r="BF59" s="42">
        <v>25975.507521640593</v>
      </c>
      <c r="BG59" s="42">
        <v>95798.371188010875</v>
      </c>
      <c r="BH59" s="42">
        <v>4404.9745441050163</v>
      </c>
      <c r="BI59" s="42">
        <v>243433.00000000003</v>
      </c>
      <c r="BJ59" s="42">
        <v>3634.1598701412204</v>
      </c>
      <c r="BK59" s="42">
        <v>460813</v>
      </c>
      <c r="BL59" s="42">
        <v>149788.36202648986</v>
      </c>
      <c r="BM59" s="42">
        <v>10952</v>
      </c>
      <c r="BN59" s="42">
        <v>19322.748191822029</v>
      </c>
      <c r="BO59" s="42">
        <v>21229.060896584811</v>
      </c>
      <c r="BP59" s="42">
        <v>26283.163551919024</v>
      </c>
      <c r="BQ59" s="42">
        <v>41316.92317168654</v>
      </c>
      <c r="BR59" s="42">
        <v>60689.224439886908</v>
      </c>
      <c r="BS59" s="42">
        <v>0</v>
      </c>
      <c r="BT59" s="42">
        <f t="shared" si="0"/>
        <v>9697084</v>
      </c>
    </row>
    <row r="60" spans="1:72" x14ac:dyDescent="0.25">
      <c r="A60" s="10" t="s">
        <v>158</v>
      </c>
      <c r="B60" s="8" t="s">
        <v>159</v>
      </c>
      <c r="C60" s="42">
        <v>40020.173412241646</v>
      </c>
      <c r="D60" s="42">
        <v>6077.9343703074828</v>
      </c>
      <c r="E60" s="42">
        <v>8517</v>
      </c>
      <c r="F60" s="42">
        <v>3810.7128097328055</v>
      </c>
      <c r="G60" s="42">
        <v>22208.973499157124</v>
      </c>
      <c r="H60" s="42">
        <v>3022.7134865157341</v>
      </c>
      <c r="I60" s="42">
        <v>1663.705337075186</v>
      </c>
      <c r="J60" s="42">
        <v>2233.1382576097189</v>
      </c>
      <c r="K60" s="42">
        <v>2008.96111480431</v>
      </c>
      <c r="L60" s="42">
        <v>377.25194822190679</v>
      </c>
      <c r="M60" s="42">
        <v>18339.438041421985</v>
      </c>
      <c r="N60" s="42">
        <v>95642.44357239308</v>
      </c>
      <c r="O60" s="42">
        <v>10042.386331255668</v>
      </c>
      <c r="P60" s="42">
        <v>4748.5727159253438</v>
      </c>
      <c r="Q60" s="42">
        <v>1397.5343497935962</v>
      </c>
      <c r="R60" s="42">
        <v>6006.4394887196504</v>
      </c>
      <c r="S60" s="42">
        <v>23864.17189372408</v>
      </c>
      <c r="T60" s="42">
        <v>5562.6930075059263</v>
      </c>
      <c r="U60" s="42">
        <v>44775.812838732578</v>
      </c>
      <c r="V60" s="42">
        <v>615.16585979645708</v>
      </c>
      <c r="W60" s="42">
        <v>2384.2561936500947</v>
      </c>
      <c r="X60" s="42">
        <v>23335.706889449364</v>
      </c>
      <c r="Y60" s="42">
        <v>4335.1621852134385</v>
      </c>
      <c r="Z60" s="42">
        <v>19820.511293163654</v>
      </c>
      <c r="AA60" s="42">
        <v>1432.996830600287</v>
      </c>
      <c r="AB60" s="42">
        <v>39472.198800751765</v>
      </c>
      <c r="AC60" s="42">
        <v>25954.962927729171</v>
      </c>
      <c r="AD60" s="42">
        <v>7262.2028306946559</v>
      </c>
      <c r="AE60" s="42">
        <v>95939.023840006877</v>
      </c>
      <c r="AF60" s="42">
        <v>19810.881828185047</v>
      </c>
      <c r="AG60" s="42">
        <v>8722.3043127984347</v>
      </c>
      <c r="AH60" s="42">
        <v>18453.281044062118</v>
      </c>
      <c r="AI60" s="42">
        <v>1341.5261583141144</v>
      </c>
      <c r="AJ60" s="42">
        <v>22744.486610562613</v>
      </c>
      <c r="AK60" s="42">
        <v>18100.116106889593</v>
      </c>
      <c r="AL60" s="42">
        <v>10572.792604665843</v>
      </c>
      <c r="AM60" s="42">
        <v>66321.658434783414</v>
      </c>
      <c r="AN60" s="42">
        <v>12460.643729761667</v>
      </c>
      <c r="AO60" s="42">
        <v>68554.542416224518</v>
      </c>
      <c r="AP60" s="42">
        <v>263791.72263510159</v>
      </c>
      <c r="AQ60" s="42">
        <v>86637.423502895574</v>
      </c>
      <c r="AR60" s="42">
        <v>27957.384574796546</v>
      </c>
      <c r="AS60" s="42">
        <v>58158.490155490021</v>
      </c>
      <c r="AT60" s="42">
        <v>14905.426971689409</v>
      </c>
      <c r="AU60" s="42">
        <v>5747.7221415086733</v>
      </c>
      <c r="AV60" s="42">
        <v>42867.572828683158</v>
      </c>
      <c r="AW60" s="42">
        <v>0</v>
      </c>
      <c r="AX60" s="42">
        <v>63494.289723446331</v>
      </c>
      <c r="AY60" s="42">
        <v>43268.650711062037</v>
      </c>
      <c r="AZ60" s="42">
        <v>20288.251700753965</v>
      </c>
      <c r="BA60" s="42">
        <v>821</v>
      </c>
      <c r="BB60" s="42">
        <v>7349.4270325256848</v>
      </c>
      <c r="BC60" s="42">
        <v>9363.8913339448918</v>
      </c>
      <c r="BD60" s="42">
        <v>19285.915368356535</v>
      </c>
      <c r="BE60" s="42">
        <v>17996.818856654387</v>
      </c>
      <c r="BF60" s="42">
        <v>4722.5211598216329</v>
      </c>
      <c r="BG60" s="42">
        <v>17764.132990531758</v>
      </c>
      <c r="BH60" s="42">
        <v>597.55700672150681</v>
      </c>
      <c r="BI60" s="42">
        <v>30828.999999999996</v>
      </c>
      <c r="BJ60" s="42">
        <v>878.02938956493927</v>
      </c>
      <c r="BK60" s="42">
        <v>58102.000000000007</v>
      </c>
      <c r="BL60" s="42">
        <v>19457.495700428546</v>
      </c>
      <c r="BM60" s="42">
        <v>1386</v>
      </c>
      <c r="BN60" s="42">
        <v>4318.6496143410941</v>
      </c>
      <c r="BO60" s="42">
        <v>3619.0713637391314</v>
      </c>
      <c r="BP60" s="42">
        <v>4084.6984221840453</v>
      </c>
      <c r="BQ60" s="42">
        <v>6965.545811541182</v>
      </c>
      <c r="BR60" s="42">
        <v>10124.833631776542</v>
      </c>
      <c r="BS60" s="42">
        <v>0</v>
      </c>
      <c r="BT60" s="42">
        <f t="shared" si="0"/>
        <v>1612738.0000000002</v>
      </c>
    </row>
    <row r="61" spans="1:72" x14ac:dyDescent="0.25">
      <c r="A61" s="10" t="s">
        <v>160</v>
      </c>
      <c r="B61" s="8" t="s">
        <v>161</v>
      </c>
      <c r="C61" s="42">
        <v>0</v>
      </c>
      <c r="D61" s="42">
        <v>0</v>
      </c>
      <c r="E61" s="42">
        <v>0</v>
      </c>
      <c r="F61" s="42">
        <v>108.38852066627585</v>
      </c>
      <c r="G61" s="42">
        <v>792.4192024168085</v>
      </c>
      <c r="H61" s="42">
        <v>49.644500306350004</v>
      </c>
      <c r="I61" s="42">
        <v>75.523458603483832</v>
      </c>
      <c r="J61" s="42">
        <v>77.582520765993621</v>
      </c>
      <c r="K61" s="42">
        <v>240.14931525793452</v>
      </c>
      <c r="L61" s="42">
        <v>17.156719819918475</v>
      </c>
      <c r="M61" s="42">
        <v>280.59837646587124</v>
      </c>
      <c r="N61" s="42">
        <v>2121.9626748126639</v>
      </c>
      <c r="O61" s="42">
        <v>135.82136748977575</v>
      </c>
      <c r="P61" s="42">
        <v>43.419354296401949</v>
      </c>
      <c r="Q61" s="42">
        <v>77.940618533386626</v>
      </c>
      <c r="R61" s="42">
        <v>173.11469212256165</v>
      </c>
      <c r="S61" s="42">
        <v>2178.9321928430973</v>
      </c>
      <c r="T61" s="42">
        <v>379.31506011104136</v>
      </c>
      <c r="U61" s="42">
        <v>2109.7266019929043</v>
      </c>
      <c r="V61" s="42">
        <v>11.014703648829508</v>
      </c>
      <c r="W61" s="42">
        <v>58.577760682207668</v>
      </c>
      <c r="X61" s="42">
        <v>1100.6614476048219</v>
      </c>
      <c r="Y61" s="42">
        <v>127.22702107234363</v>
      </c>
      <c r="Z61" s="42">
        <v>2658.1181624388523</v>
      </c>
      <c r="AA61" s="42">
        <v>147.72172365260406</v>
      </c>
      <c r="AB61" s="42">
        <v>118.4024689473017</v>
      </c>
      <c r="AC61" s="42">
        <v>704.98899304750728</v>
      </c>
      <c r="AD61" s="42">
        <v>708.95684420228156</v>
      </c>
      <c r="AE61" s="42">
        <v>5616.239124114185</v>
      </c>
      <c r="AF61" s="42">
        <v>1575.3584059021862</v>
      </c>
      <c r="AG61" s="42">
        <v>365.78088288448248</v>
      </c>
      <c r="AH61" s="42">
        <v>1288.2950858142733</v>
      </c>
      <c r="AI61" s="42">
        <v>130.94548271054063</v>
      </c>
      <c r="AJ61" s="42">
        <v>2099.4952372102471</v>
      </c>
      <c r="AK61" s="42">
        <v>302.02349378105458</v>
      </c>
      <c r="AL61" s="42">
        <v>296.64243536567574</v>
      </c>
      <c r="AM61" s="42">
        <v>7883.8356847034911</v>
      </c>
      <c r="AN61" s="42">
        <v>457.06703785624774</v>
      </c>
      <c r="AO61" s="42">
        <v>3825.9261387313577</v>
      </c>
      <c r="AP61" s="42">
        <v>15315.994981870597</v>
      </c>
      <c r="AQ61" s="42">
        <v>7679.7647195104018</v>
      </c>
      <c r="AR61" s="42">
        <v>3938.0299237343356</v>
      </c>
      <c r="AS61" s="42">
        <v>4271.5692183474694</v>
      </c>
      <c r="AT61" s="42">
        <v>419.01595276924633</v>
      </c>
      <c r="AU61" s="42">
        <v>96.836670366356842</v>
      </c>
      <c r="AV61" s="42">
        <v>184.0398713295429</v>
      </c>
      <c r="AW61" s="42">
        <v>0</v>
      </c>
      <c r="AX61" s="42">
        <v>5755.964396728843</v>
      </c>
      <c r="AY61" s="42">
        <v>1556.2321483616061</v>
      </c>
      <c r="AZ61" s="42">
        <v>1166.0782361839372</v>
      </c>
      <c r="BA61" s="42">
        <v>0</v>
      </c>
      <c r="BB61" s="42">
        <v>715.72553146630821</v>
      </c>
      <c r="BC61" s="42">
        <v>680.85256406491976</v>
      </c>
      <c r="BD61" s="42">
        <v>370.80064623097377</v>
      </c>
      <c r="BE61" s="42">
        <v>118.7285936997489</v>
      </c>
      <c r="BF61" s="42">
        <v>313.97180946630158</v>
      </c>
      <c r="BG61" s="42">
        <v>827.23461839129459</v>
      </c>
      <c r="BH61" s="42">
        <v>11.759674897066743</v>
      </c>
      <c r="BI61" s="42">
        <v>0</v>
      </c>
      <c r="BJ61" s="42">
        <v>123.5916892730057</v>
      </c>
      <c r="BK61" s="42">
        <v>0</v>
      </c>
      <c r="BL61" s="42">
        <v>161.09923310592848</v>
      </c>
      <c r="BM61" s="42">
        <v>0</v>
      </c>
      <c r="BN61" s="42">
        <v>676.41151228894751</v>
      </c>
      <c r="BO61" s="42">
        <v>119.73254636904714</v>
      </c>
      <c r="BP61" s="42">
        <v>335.61754058461094</v>
      </c>
      <c r="BQ61" s="42">
        <v>68.901847208207812</v>
      </c>
      <c r="BR61" s="42">
        <v>54.072762876343873</v>
      </c>
      <c r="BS61" s="42">
        <v>0</v>
      </c>
      <c r="BT61" s="42">
        <f t="shared" si="0"/>
        <v>83301</v>
      </c>
    </row>
    <row r="62" spans="1:72" x14ac:dyDescent="0.25">
      <c r="A62" s="10" t="s">
        <v>162</v>
      </c>
      <c r="B62" s="8" t="s">
        <v>163</v>
      </c>
      <c r="C62" s="42">
        <v>14.557475629680605</v>
      </c>
      <c r="D62" s="42">
        <v>0.38111980704933185</v>
      </c>
      <c r="E62" s="42">
        <v>0</v>
      </c>
      <c r="F62" s="42">
        <v>17.169298695794708</v>
      </c>
      <c r="G62" s="42">
        <v>136.19343992406357</v>
      </c>
      <c r="H62" s="42">
        <v>11.167225468075756</v>
      </c>
      <c r="I62" s="42">
        <v>10.46203939729719</v>
      </c>
      <c r="J62" s="42">
        <v>10.537302721972837</v>
      </c>
      <c r="K62" s="42">
        <v>30.08612939890612</v>
      </c>
      <c r="L62" s="42">
        <v>2.340666855266599</v>
      </c>
      <c r="M62" s="42">
        <v>229.16456644427444</v>
      </c>
      <c r="N62" s="42">
        <v>1185.3952904257264</v>
      </c>
      <c r="O62" s="42">
        <v>31.234448239491122</v>
      </c>
      <c r="P62" s="42">
        <v>8.3417846018594446</v>
      </c>
      <c r="Q62" s="42">
        <v>12.514547882424292</v>
      </c>
      <c r="R62" s="42">
        <v>26.951069778851473</v>
      </c>
      <c r="S62" s="42">
        <v>501.20719108522815</v>
      </c>
      <c r="T62" s="42">
        <v>75.333318446522696</v>
      </c>
      <c r="U62" s="42">
        <v>552.70666613415312</v>
      </c>
      <c r="V62" s="42">
        <v>2.5821669067882183</v>
      </c>
      <c r="W62" s="42">
        <v>13.930635005164518</v>
      </c>
      <c r="X62" s="42">
        <v>319.6793440473657</v>
      </c>
      <c r="Y62" s="42">
        <v>16.082658796845351</v>
      </c>
      <c r="Z62" s="42">
        <v>340.82149057173086</v>
      </c>
      <c r="AA62" s="42">
        <v>19.262026729936888</v>
      </c>
      <c r="AB62" s="42">
        <v>16.245148624942306</v>
      </c>
      <c r="AC62" s="42">
        <v>93.370881463466773</v>
      </c>
      <c r="AD62" s="42">
        <v>93.558447184375297</v>
      </c>
      <c r="AE62" s="42">
        <v>797.75043711362298</v>
      </c>
      <c r="AF62" s="42">
        <v>201.94777911833958</v>
      </c>
      <c r="AG62" s="42">
        <v>46.029266066476012</v>
      </c>
      <c r="AH62" s="42">
        <v>161.83539557787728</v>
      </c>
      <c r="AI62" s="42">
        <v>16.390782202168129</v>
      </c>
      <c r="AJ62" s="42">
        <v>263.55616984407237</v>
      </c>
      <c r="AK62" s="42">
        <v>39.575880740330931</v>
      </c>
      <c r="AL62" s="42">
        <v>39.043690387416142</v>
      </c>
      <c r="AM62" s="42">
        <v>1040.6436443732086</v>
      </c>
      <c r="AN62" s="42">
        <v>61.433199687891474</v>
      </c>
      <c r="AO62" s="42">
        <v>481.47360591824628</v>
      </c>
      <c r="AP62" s="42">
        <v>1965.3616868973502</v>
      </c>
      <c r="AQ62" s="42">
        <v>1005.1898225557386</v>
      </c>
      <c r="AR62" s="42">
        <v>498.91374438184226</v>
      </c>
      <c r="AS62" s="42">
        <v>536.65643162807953</v>
      </c>
      <c r="AT62" s="42">
        <v>52.449302403631783</v>
      </c>
      <c r="AU62" s="42">
        <v>13.756967962177226</v>
      </c>
      <c r="AV62" s="42">
        <v>23.036743116566957</v>
      </c>
      <c r="AW62" s="42">
        <v>0</v>
      </c>
      <c r="AX62" s="42">
        <v>781.82693612076537</v>
      </c>
      <c r="AY62" s="42">
        <v>252.42112696379633</v>
      </c>
      <c r="AZ62" s="42">
        <v>611.54228727914619</v>
      </c>
      <c r="BA62" s="42">
        <v>0</v>
      </c>
      <c r="BB62" s="42">
        <v>89.589202009570073</v>
      </c>
      <c r="BC62" s="42">
        <v>92.777746587265469</v>
      </c>
      <c r="BD62" s="42">
        <v>47.506403114645956</v>
      </c>
      <c r="BE62" s="42">
        <v>14.885574746647116</v>
      </c>
      <c r="BF62" s="42">
        <v>44.085845255968451</v>
      </c>
      <c r="BG62" s="42">
        <v>103.77611177145363</v>
      </c>
      <c r="BH62" s="42">
        <v>1.4719886934336315</v>
      </c>
      <c r="BI62" s="42">
        <v>0</v>
      </c>
      <c r="BJ62" s="42">
        <v>15.470289000727847</v>
      </c>
      <c r="BK62" s="42">
        <v>0</v>
      </c>
      <c r="BL62" s="42">
        <v>20.241875828296973</v>
      </c>
      <c r="BM62" s="42">
        <v>0</v>
      </c>
      <c r="BN62" s="42">
        <v>95.883617402053815</v>
      </c>
      <c r="BO62" s="42">
        <v>15.068198311327148</v>
      </c>
      <c r="BP62" s="42">
        <v>52.738819057918221</v>
      </c>
      <c r="BQ62" s="42">
        <v>8.6246210830600205</v>
      </c>
      <c r="BR62" s="42">
        <v>6.7684265316339252</v>
      </c>
      <c r="BS62" s="42">
        <v>0</v>
      </c>
      <c r="BT62" s="42">
        <f t="shared" si="0"/>
        <v>13271.000000000005</v>
      </c>
    </row>
    <row r="63" spans="1:72" x14ac:dyDescent="0.25">
      <c r="A63" s="10" t="s">
        <v>164</v>
      </c>
      <c r="B63" s="8" t="s">
        <v>165</v>
      </c>
      <c r="C63" s="42">
        <v>0</v>
      </c>
      <c r="D63" s="42">
        <v>0</v>
      </c>
      <c r="E63" s="42">
        <v>0</v>
      </c>
      <c r="F63" s="42">
        <v>26.901629809669188</v>
      </c>
      <c r="G63" s="42">
        <v>196.67551421912719</v>
      </c>
      <c r="H63" s="42">
        <v>12.321581299549662</v>
      </c>
      <c r="I63" s="42">
        <v>18.744643001008729</v>
      </c>
      <c r="J63" s="42">
        <v>19.255694611552297</v>
      </c>
      <c r="K63" s="42">
        <v>59.60417153404876</v>
      </c>
      <c r="L63" s="42">
        <v>4.2582343822620903</v>
      </c>
      <c r="M63" s="42">
        <v>69.643478870984595</v>
      </c>
      <c r="N63" s="42">
        <v>526.66328497559232</v>
      </c>
      <c r="O63" s="42">
        <v>33.710360894240331</v>
      </c>
      <c r="P63" s="42">
        <v>10.77652309189698</v>
      </c>
      <c r="Q63" s="42">
        <v>19.344573152516396</v>
      </c>
      <c r="R63" s="42">
        <v>42.966426088930049</v>
      </c>
      <c r="S63" s="42">
        <v>540.80290857289867</v>
      </c>
      <c r="T63" s="42">
        <v>94.144594516221659</v>
      </c>
      <c r="U63" s="42">
        <v>523.62633697318518</v>
      </c>
      <c r="V63" s="42">
        <v>2.7338086930475032</v>
      </c>
      <c r="W63" s="42">
        <v>14.53878347324334</v>
      </c>
      <c r="X63" s="42">
        <v>273.18009902917964</v>
      </c>
      <c r="Y63" s="42">
        <v>31.57727591110196</v>
      </c>
      <c r="Z63" s="42">
        <v>659.73509331728633</v>
      </c>
      <c r="AA63" s="42">
        <v>36.663985264493682</v>
      </c>
      <c r="AB63" s="42">
        <v>29.387054723058096</v>
      </c>
      <c r="AC63" s="42">
        <v>174.97565973106219</v>
      </c>
      <c r="AD63" s="42">
        <v>175.96046570728046</v>
      </c>
      <c r="AE63" s="42">
        <v>1393.9297714440493</v>
      </c>
      <c r="AF63" s="42">
        <v>390.99812777791016</v>
      </c>
      <c r="AG63" s="42">
        <v>90.785461802819597</v>
      </c>
      <c r="AH63" s="42">
        <v>319.75007381916299</v>
      </c>
      <c r="AI63" s="42">
        <v>32.500184332005951</v>
      </c>
      <c r="AJ63" s="42">
        <v>521.08695008849656</v>
      </c>
      <c r="AK63" s="42">
        <v>74.961113719202686</v>
      </c>
      <c r="AL63" s="42">
        <v>73.625554929536804</v>
      </c>
      <c r="AM63" s="42">
        <v>1956.7388480479785</v>
      </c>
      <c r="AN63" s="42">
        <v>113.4423477230516</v>
      </c>
      <c r="AO63" s="42">
        <v>949.58071233563601</v>
      </c>
      <c r="AP63" s="42">
        <v>3801.3732878377759</v>
      </c>
      <c r="AQ63" s="42">
        <v>1906.0891895160628</v>
      </c>
      <c r="AR63" s="42">
        <v>977.40445700780765</v>
      </c>
      <c r="AS63" s="42">
        <v>1060.1876758902524</v>
      </c>
      <c r="AT63" s="42">
        <v>103.99820918721464</v>
      </c>
      <c r="AU63" s="42">
        <v>24.034503305175537</v>
      </c>
      <c r="AV63" s="42">
        <v>45.678015146736527</v>
      </c>
      <c r="AW63" s="42">
        <v>0</v>
      </c>
      <c r="AX63" s="42">
        <v>1428.6090671464788</v>
      </c>
      <c r="AY63" s="42">
        <v>386.25106142034554</v>
      </c>
      <c r="AZ63" s="42">
        <v>289.41630392315699</v>
      </c>
      <c r="BA63" s="42">
        <v>0</v>
      </c>
      <c r="BB63" s="42">
        <v>177.64042884318221</v>
      </c>
      <c r="BC63" s="42">
        <v>168.98508735840164</v>
      </c>
      <c r="BD63" s="42">
        <v>92.031348493119907</v>
      </c>
      <c r="BE63" s="42">
        <v>29.467997680007542</v>
      </c>
      <c r="BF63" s="42">
        <v>77.926641465478014</v>
      </c>
      <c r="BG63" s="42">
        <v>205.3165716526814</v>
      </c>
      <c r="BH63" s="42">
        <v>2.9187078005888871</v>
      </c>
      <c r="BI63" s="42">
        <v>0</v>
      </c>
      <c r="BJ63" s="42">
        <v>30.675000008636061</v>
      </c>
      <c r="BK63" s="42">
        <v>0</v>
      </c>
      <c r="BL63" s="42">
        <v>39.984233616223946</v>
      </c>
      <c r="BM63" s="42">
        <v>0</v>
      </c>
      <c r="BN63" s="42">
        <v>167.88283473876652</v>
      </c>
      <c r="BO63" s="42">
        <v>29.717175018067604</v>
      </c>
      <c r="BP63" s="42">
        <v>83.299031843397202</v>
      </c>
      <c r="BQ63" s="42">
        <v>17.101183551574366</v>
      </c>
      <c r="BR63" s="42">
        <v>13.420659685578919</v>
      </c>
      <c r="BS63" s="42">
        <v>0</v>
      </c>
      <c r="BT63" s="42">
        <f t="shared" si="0"/>
        <v>20674.999999999996</v>
      </c>
    </row>
    <row r="64" spans="1:72" x14ac:dyDescent="0.25">
      <c r="A64" s="10" t="s">
        <v>166</v>
      </c>
      <c r="B64" s="8" t="s">
        <v>27</v>
      </c>
      <c r="C64" s="42">
        <v>34.275089373090339</v>
      </c>
      <c r="D64" s="42">
        <v>0.9209139535618569</v>
      </c>
      <c r="E64" s="42">
        <v>0</v>
      </c>
      <c r="F64" s="42">
        <v>532.77151842425201</v>
      </c>
      <c r="G64" s="42">
        <v>3920.3452221647631</v>
      </c>
      <c r="H64" s="42">
        <v>251.76552870456044</v>
      </c>
      <c r="I64" s="42">
        <v>367.68788856983116</v>
      </c>
      <c r="J64" s="42">
        <v>377.20971285034858</v>
      </c>
      <c r="K64" s="42">
        <v>1161.6784060783957</v>
      </c>
      <c r="L64" s="42">
        <v>83.444997814541921</v>
      </c>
      <c r="M64" s="42">
        <v>1818.1096073211311</v>
      </c>
      <c r="N64" s="42">
        <v>12451.132672104302</v>
      </c>
      <c r="O64" s="42">
        <v>690.4065257012669</v>
      </c>
      <c r="P64" s="42">
        <v>216.84617708828378</v>
      </c>
      <c r="Q64" s="42">
        <v>383.52507590829373</v>
      </c>
      <c r="R64" s="42">
        <v>849.79919207103649</v>
      </c>
      <c r="S64" s="42">
        <v>11081.228482965616</v>
      </c>
      <c r="T64" s="42">
        <v>1901.3963632717328</v>
      </c>
      <c r="U64" s="42">
        <v>10884.195801953474</v>
      </c>
      <c r="V64" s="42">
        <v>56.137439606885621</v>
      </c>
      <c r="W64" s="42">
        <v>298.83376353401133</v>
      </c>
      <c r="X64" s="42">
        <v>5754.375060324729</v>
      </c>
      <c r="Y64" s="42">
        <v>615.7727931613199</v>
      </c>
      <c r="Z64" s="42">
        <v>12876.63165898704</v>
      </c>
      <c r="AA64" s="42">
        <v>716.36250946025018</v>
      </c>
      <c r="AB64" s="42">
        <v>576.08203993601808</v>
      </c>
      <c r="AC64" s="42">
        <v>3422.1331766926314</v>
      </c>
      <c r="AD64" s="42">
        <v>3440.6496367328468</v>
      </c>
      <c r="AE64" s="42">
        <v>27389.53203508271</v>
      </c>
      <c r="AF64" s="42">
        <v>7631.2810440621161</v>
      </c>
      <c r="AG64" s="42">
        <v>1769.8805552113133</v>
      </c>
      <c r="AH64" s="42">
        <v>6232.9254658423661</v>
      </c>
      <c r="AI64" s="42">
        <v>633.3912586826516</v>
      </c>
      <c r="AJ64" s="42">
        <v>10157.188861923385</v>
      </c>
      <c r="AK64" s="42">
        <v>1465.0490127876917</v>
      </c>
      <c r="AL64" s="42">
        <v>1439.4334688944618</v>
      </c>
      <c r="AM64" s="42">
        <v>38261.71404390964</v>
      </c>
      <c r="AN64" s="42">
        <v>2220.7350328395073</v>
      </c>
      <c r="AO64" s="42">
        <v>18512.32071723025</v>
      </c>
      <c r="AP64" s="42">
        <v>74197.987639456085</v>
      </c>
      <c r="AQ64" s="42">
        <v>37250.572364454922</v>
      </c>
      <c r="AR64" s="42">
        <v>19062.604109281263</v>
      </c>
      <c r="AS64" s="42">
        <v>20666.53008175678</v>
      </c>
      <c r="AT64" s="42">
        <v>2026.8056311595053</v>
      </c>
      <c r="AU64" s="42">
        <v>472.2747945843181</v>
      </c>
      <c r="AV64" s="42">
        <v>890.2120434875377</v>
      </c>
      <c r="AW64" s="42">
        <v>0</v>
      </c>
      <c r="AX64" s="42">
        <v>27986.479744708322</v>
      </c>
      <c r="AY64" s="42">
        <v>7663.7382727511558</v>
      </c>
      <c r="AZ64" s="42">
        <v>6762.8967955354392</v>
      </c>
      <c r="BA64" s="42">
        <v>0</v>
      </c>
      <c r="BB64" s="42">
        <v>3462.007897201504</v>
      </c>
      <c r="BC64" s="42">
        <v>3311.3713540666008</v>
      </c>
      <c r="BD64" s="42">
        <v>1796.1441040240195</v>
      </c>
      <c r="BE64" s="42">
        <v>574.35358386407609</v>
      </c>
      <c r="BF64" s="42">
        <v>1529.8924878088196</v>
      </c>
      <c r="BG64" s="42">
        <v>4001.920874463623</v>
      </c>
      <c r="BH64" s="42">
        <v>56.882262225242158</v>
      </c>
      <c r="BI64" s="42">
        <v>0</v>
      </c>
      <c r="BJ64" s="42">
        <v>597.82051286480032</v>
      </c>
      <c r="BK64" s="42">
        <v>0</v>
      </c>
      <c r="BL64" s="42">
        <v>779.43494442638109</v>
      </c>
      <c r="BM64" s="42">
        <v>0</v>
      </c>
      <c r="BN64" s="42">
        <v>3298.2279931594717</v>
      </c>
      <c r="BO64" s="42">
        <v>579.3429751427924</v>
      </c>
      <c r="BP64" s="42">
        <v>1648.4951190325758</v>
      </c>
      <c r="BQ64" s="42">
        <v>333.28242277160643</v>
      </c>
      <c r="BR64" s="42">
        <v>261.55324055282637</v>
      </c>
      <c r="BS64" s="42">
        <v>0</v>
      </c>
      <c r="BT64" s="42">
        <f t="shared" si="0"/>
        <v>409688.00000000012</v>
      </c>
    </row>
    <row r="65" spans="1:72" x14ac:dyDescent="0.25">
      <c r="A65" s="10" t="s">
        <v>167</v>
      </c>
      <c r="B65" s="8" t="s">
        <v>28</v>
      </c>
      <c r="C65" s="42">
        <v>0</v>
      </c>
      <c r="D65" s="42">
        <v>0</v>
      </c>
      <c r="E65" s="42">
        <v>0</v>
      </c>
      <c r="F65" s="42">
        <v>53.289298614510358</v>
      </c>
      <c r="G65" s="42">
        <v>389.59350349912233</v>
      </c>
      <c r="H65" s="42">
        <v>24.40775633001482</v>
      </c>
      <c r="I65" s="42">
        <v>37.131165857620921</v>
      </c>
      <c r="J65" s="42">
        <v>38.143505335725486</v>
      </c>
      <c r="K65" s="42">
        <v>118.06959347893431</v>
      </c>
      <c r="L65" s="42">
        <v>8.4351143470637933</v>
      </c>
      <c r="M65" s="42">
        <v>137.95640518312814</v>
      </c>
      <c r="N65" s="42">
        <v>1043.2645628138034</v>
      </c>
      <c r="O65" s="42">
        <v>66.776678617828907</v>
      </c>
      <c r="P65" s="42">
        <v>21.347158560030994</v>
      </c>
      <c r="Q65" s="42">
        <v>38.319564375395842</v>
      </c>
      <c r="R65" s="42">
        <v>85.111970034927694</v>
      </c>
      <c r="S65" s="42">
        <v>1071.2736696785039</v>
      </c>
      <c r="T65" s="42">
        <v>186.49053777082747</v>
      </c>
      <c r="U65" s="42">
        <v>1037.2486883064958</v>
      </c>
      <c r="V65" s="42">
        <v>5.4153874255748731</v>
      </c>
      <c r="W65" s="42">
        <v>28.799800587505732</v>
      </c>
      <c r="X65" s="42">
        <v>541.14103776251761</v>
      </c>
      <c r="Y65" s="42">
        <v>62.551261665740299</v>
      </c>
      <c r="Z65" s="42">
        <v>1306.8658160488253</v>
      </c>
      <c r="AA65" s="42">
        <v>72.627497775445647</v>
      </c>
      <c r="AB65" s="42">
        <v>58.212663902435033</v>
      </c>
      <c r="AC65" s="42">
        <v>346.60837457246203</v>
      </c>
      <c r="AD65" s="42">
        <v>348.55917161023802</v>
      </c>
      <c r="AE65" s="42">
        <v>2761.228236492916</v>
      </c>
      <c r="AF65" s="42">
        <v>774.52615831411424</v>
      </c>
      <c r="AG65" s="42">
        <v>179.83644924471471</v>
      </c>
      <c r="AH65" s="42">
        <v>633.3912586826516</v>
      </c>
      <c r="AI65" s="42">
        <v>64.379446158031612</v>
      </c>
      <c r="AJ65" s="42">
        <v>1032.2184300301997</v>
      </c>
      <c r="AK65" s="42">
        <v>148.49008040483415</v>
      </c>
      <c r="AL65" s="42">
        <v>145.84447894264474</v>
      </c>
      <c r="AM65" s="42">
        <v>3876.0938100026588</v>
      </c>
      <c r="AN65" s="42">
        <v>224.7173567592541</v>
      </c>
      <c r="AO65" s="42">
        <v>1881.0194957052465</v>
      </c>
      <c r="AP65" s="42">
        <v>7530.1205805753862</v>
      </c>
      <c r="AQ65" s="42">
        <v>3775.7621647705128</v>
      </c>
      <c r="AR65" s="42">
        <v>1936.1354068563369</v>
      </c>
      <c r="AS65" s="42">
        <v>2100.1202547078738</v>
      </c>
      <c r="AT65" s="42">
        <v>206.00951183856714</v>
      </c>
      <c r="AU65" s="42">
        <v>47.609822629429949</v>
      </c>
      <c r="AV65" s="42">
        <v>90.483342700584984</v>
      </c>
      <c r="AW65" s="42">
        <v>0</v>
      </c>
      <c r="AX65" s="42">
        <v>2829.9242730342944</v>
      </c>
      <c r="AY65" s="42">
        <v>765.1227192488634</v>
      </c>
      <c r="AZ65" s="42">
        <v>573.30325161658493</v>
      </c>
      <c r="BA65" s="42">
        <v>0</v>
      </c>
      <c r="BB65" s="42">
        <v>351.88700185115005</v>
      </c>
      <c r="BC65" s="42">
        <v>334.74168090753756</v>
      </c>
      <c r="BD65" s="42">
        <v>182.30441971152243</v>
      </c>
      <c r="BE65" s="42">
        <v>58.373003384991968</v>
      </c>
      <c r="BF65" s="42">
        <v>154.36447889812104</v>
      </c>
      <c r="BG65" s="42">
        <v>406.71052923993068</v>
      </c>
      <c r="BH65" s="42">
        <v>5.7816531063176724</v>
      </c>
      <c r="BI65" s="42">
        <v>0</v>
      </c>
      <c r="BJ65" s="42">
        <v>60.763948021943889</v>
      </c>
      <c r="BK65" s="42">
        <v>0</v>
      </c>
      <c r="BL65" s="42">
        <v>79.204560471702621</v>
      </c>
      <c r="BM65" s="42">
        <v>0</v>
      </c>
      <c r="BN65" s="42">
        <v>332.55823442448286</v>
      </c>
      <c r="BO65" s="42">
        <v>58.866597478353512</v>
      </c>
      <c r="BP65" s="42">
        <v>165.00661906390968</v>
      </c>
      <c r="BQ65" s="42">
        <v>33.875645579430625</v>
      </c>
      <c r="BR65" s="42">
        <v>26.584914990224163</v>
      </c>
      <c r="BS65" s="42">
        <v>0</v>
      </c>
      <c r="BT65" s="42">
        <f t="shared" si="0"/>
        <v>40954.999999999993</v>
      </c>
    </row>
    <row r="66" spans="1:72" x14ac:dyDescent="0.25">
      <c r="A66" s="10" t="s">
        <v>168</v>
      </c>
      <c r="B66" s="8" t="s">
        <v>169</v>
      </c>
      <c r="C66" s="42">
        <v>41.844031008431401</v>
      </c>
      <c r="D66" s="42">
        <v>1.5750692545723299</v>
      </c>
      <c r="E66" s="42">
        <v>0</v>
      </c>
      <c r="F66" s="42">
        <v>864.93879851731515</v>
      </c>
      <c r="G66" s="42">
        <v>6357.736897621462</v>
      </c>
      <c r="H66" s="42">
        <v>404.96857900668056</v>
      </c>
      <c r="I66" s="42">
        <v>598.27022383140581</v>
      </c>
      <c r="J66" s="42">
        <v>613.80701338456061</v>
      </c>
      <c r="K66" s="42">
        <v>1893.1324811686043</v>
      </c>
      <c r="L66" s="42">
        <v>135.84332750011049</v>
      </c>
      <c r="M66" s="42">
        <v>2850.4877322627071</v>
      </c>
      <c r="N66" s="42">
        <v>19807.521768763858</v>
      </c>
      <c r="O66" s="42">
        <v>1109.9067451569254</v>
      </c>
      <c r="P66" s="42">
        <v>350.21503596655032</v>
      </c>
      <c r="Q66" s="42">
        <v>622.8637111434698</v>
      </c>
      <c r="R66" s="42">
        <v>1379.7503331814632</v>
      </c>
      <c r="S66" s="42">
        <v>17907.829288307155</v>
      </c>
      <c r="T66" s="42">
        <v>3091.4102999928778</v>
      </c>
      <c r="U66" s="42">
        <v>17455.280869770901</v>
      </c>
      <c r="V66" s="42">
        <v>90.798831107119184</v>
      </c>
      <c r="W66" s="42">
        <v>479.78970556420347</v>
      </c>
      <c r="X66" s="42">
        <v>9242.2029605271709</v>
      </c>
      <c r="Y66" s="42">
        <v>1003.3087010062333</v>
      </c>
      <c r="Z66" s="42">
        <v>20978.468656644658</v>
      </c>
      <c r="AA66" s="42">
        <v>1166.8321398655376</v>
      </c>
      <c r="AB66" s="42">
        <v>937.60900374350877</v>
      </c>
      <c r="AC66" s="42">
        <v>5571.8347971164349</v>
      </c>
      <c r="AD66" s="42">
        <v>5603.2713401443016</v>
      </c>
      <c r="AE66" s="42">
        <v>44551.284023749744</v>
      </c>
      <c r="AF66" s="42">
        <v>12431.48661056261</v>
      </c>
      <c r="AG66" s="42">
        <v>2884.1383571428159</v>
      </c>
      <c r="AH66" s="42">
        <v>10157.188861923385</v>
      </c>
      <c r="AI66" s="42">
        <v>1032.2184300301997</v>
      </c>
      <c r="AJ66" s="42">
        <v>16907.708482108927</v>
      </c>
      <c r="AK66" s="42">
        <v>2385.3485104848723</v>
      </c>
      <c r="AL66" s="42">
        <v>2344.9663082829488</v>
      </c>
      <c r="AM66" s="42">
        <v>62310.439352954898</v>
      </c>
      <c r="AN66" s="42">
        <v>3613.8021939197693</v>
      </c>
      <c r="AO66" s="42">
        <v>30166.98090186176</v>
      </c>
      <c r="AP66" s="42">
        <v>120872.87446722327</v>
      </c>
      <c r="AQ66" s="42">
        <v>60658.945745186065</v>
      </c>
      <c r="AR66" s="42">
        <v>31060.611047057402</v>
      </c>
      <c r="AS66" s="42">
        <v>33678.5462314494</v>
      </c>
      <c r="AT66" s="42">
        <v>3303.0233649309671</v>
      </c>
      <c r="AU66" s="42">
        <v>837.44878585790957</v>
      </c>
      <c r="AV66" s="42">
        <v>1450.7514357457776</v>
      </c>
      <c r="AW66" s="42">
        <v>0</v>
      </c>
      <c r="AX66" s="42">
        <v>45551.757126129793</v>
      </c>
      <c r="AY66" s="42">
        <v>12442.798486094562</v>
      </c>
      <c r="AZ66" s="42">
        <v>11065.33904975981</v>
      </c>
      <c r="BA66" s="42">
        <v>853.8864530977645</v>
      </c>
      <c r="BB66" s="42">
        <v>5641.9287563801809</v>
      </c>
      <c r="BC66" s="42">
        <v>5394.0569320939694</v>
      </c>
      <c r="BD66" s="42">
        <v>2925.8261675424069</v>
      </c>
      <c r="BE66" s="42">
        <v>942.53016124061844</v>
      </c>
      <c r="BF66" s="42">
        <v>2487.2134868061826</v>
      </c>
      <c r="BG66" s="42">
        <v>6521.5412476840083</v>
      </c>
      <c r="BH66" s="42">
        <v>92.69928911368757</v>
      </c>
      <c r="BI66" s="42">
        <v>12960.533863024826</v>
      </c>
      <c r="BJ66" s="42">
        <v>974.24986968178166</v>
      </c>
      <c r="BK66" s="42">
        <v>9973.0636774917784</v>
      </c>
      <c r="BL66" s="42">
        <v>1401.1535582840193</v>
      </c>
      <c r="BM66" s="42">
        <v>41.063666209744298</v>
      </c>
      <c r="BN66" s="42">
        <v>6056.871148952594</v>
      </c>
      <c r="BO66" s="42">
        <v>953.80292282692164</v>
      </c>
      <c r="BP66" s="42">
        <v>2673.0371341974915</v>
      </c>
      <c r="BQ66" s="42">
        <v>543.14020674278606</v>
      </c>
      <c r="BR66" s="42">
        <v>426.24534461410667</v>
      </c>
      <c r="BS66" s="42">
        <v>0</v>
      </c>
      <c r="BT66" s="42">
        <f t="shared" si="0"/>
        <v>691131.99999999988</v>
      </c>
    </row>
    <row r="67" spans="1:72" x14ac:dyDescent="0.25">
      <c r="A67" s="10" t="s">
        <v>170</v>
      </c>
      <c r="B67" s="8" t="s">
        <v>29</v>
      </c>
      <c r="C67" s="42">
        <v>119.26641073326462</v>
      </c>
      <c r="D67" s="42">
        <v>1.232666102901198</v>
      </c>
      <c r="E67" s="42">
        <v>0</v>
      </c>
      <c r="F67" s="42">
        <v>151.71639327065739</v>
      </c>
      <c r="G67" s="42">
        <v>1182.5247261505874</v>
      </c>
      <c r="H67" s="42">
        <v>99.266844738566732</v>
      </c>
      <c r="I67" s="42">
        <v>93.771214462758849</v>
      </c>
      <c r="J67" s="42">
        <v>95.280674510383491</v>
      </c>
      <c r="K67" s="42">
        <v>272.5145289649638</v>
      </c>
      <c r="L67" s="42">
        <v>20.860039334213486</v>
      </c>
      <c r="M67" s="42">
        <v>1589.4209753582645</v>
      </c>
      <c r="N67" s="42">
        <v>8221.2022917197719</v>
      </c>
      <c r="O67" s="42">
        <v>277.17007992940773</v>
      </c>
      <c r="P67" s="42">
        <v>74.656145166037618</v>
      </c>
      <c r="Q67" s="42">
        <v>108.84180443732939</v>
      </c>
      <c r="R67" s="42">
        <v>239.82745822583672</v>
      </c>
      <c r="S67" s="42">
        <v>4047.0210215750599</v>
      </c>
      <c r="T67" s="42">
        <v>574.48358335118019</v>
      </c>
      <c r="U67" s="42">
        <v>4776.456906604335</v>
      </c>
      <c r="V67" s="42">
        <v>20.32896707538195</v>
      </c>
      <c r="W67" s="42">
        <v>124.16469652728003</v>
      </c>
      <c r="X67" s="42">
        <v>2568.9201213266642</v>
      </c>
      <c r="Y67" s="42">
        <v>145.75944126799345</v>
      </c>
      <c r="Z67" s="42">
        <v>3073.713511867757</v>
      </c>
      <c r="AA67" s="42">
        <v>173.23162041471593</v>
      </c>
      <c r="AB67" s="42">
        <v>145.26470731362562</v>
      </c>
      <c r="AC67" s="42">
        <v>842.1993040301162</v>
      </c>
      <c r="AD67" s="42">
        <v>840.03989875242087</v>
      </c>
      <c r="AE67" s="42">
        <v>7116.7046417874244</v>
      </c>
      <c r="AF67" s="42">
        <v>1827.116106889591</v>
      </c>
      <c r="AG67" s="42">
        <v>416.5604882405882</v>
      </c>
      <c r="AH67" s="42">
        <v>1465.0490127876919</v>
      </c>
      <c r="AI67" s="42">
        <v>148.49008040483417</v>
      </c>
      <c r="AJ67" s="42">
        <v>2385.3485104848723</v>
      </c>
      <c r="AK67" s="42">
        <v>359.10805078035435</v>
      </c>
      <c r="AL67" s="42">
        <v>347.7439777238402</v>
      </c>
      <c r="AM67" s="42">
        <v>9345.4699442792935</v>
      </c>
      <c r="AN67" s="42">
        <v>558.02390120328732</v>
      </c>
      <c r="AO67" s="42">
        <v>4357.5063708493872</v>
      </c>
      <c r="AP67" s="42">
        <v>17758.468840016962</v>
      </c>
      <c r="AQ67" s="42">
        <v>9089.439102974382</v>
      </c>
      <c r="AR67" s="42">
        <v>4511.9910554416083</v>
      </c>
      <c r="AS67" s="42">
        <v>4856.4952827091793</v>
      </c>
      <c r="AT67" s="42">
        <v>475.15738022939155</v>
      </c>
      <c r="AU67" s="42">
        <v>121.7056002325493</v>
      </c>
      <c r="AV67" s="42">
        <v>208.69826683390696</v>
      </c>
      <c r="AW67" s="42">
        <v>0</v>
      </c>
      <c r="AX67" s="42">
        <v>7020.756820922109</v>
      </c>
      <c r="AY67" s="42">
        <v>2198.6881671481824</v>
      </c>
      <c r="AZ67" s="42">
        <v>3028.1806368479329</v>
      </c>
      <c r="BA67" s="42">
        <v>0</v>
      </c>
      <c r="BB67" s="42">
        <v>811.62129090131464</v>
      </c>
      <c r="BC67" s="42">
        <v>813.02646457161961</v>
      </c>
      <c r="BD67" s="42">
        <v>430.47501850591914</v>
      </c>
      <c r="BE67" s="42">
        <v>134.8631305058006</v>
      </c>
      <c r="BF67" s="42">
        <v>401.23792946796704</v>
      </c>
      <c r="BG67" s="42">
        <v>940.14755193972792</v>
      </c>
      <c r="BH67" s="42">
        <v>13.33528301132902</v>
      </c>
      <c r="BI67" s="42">
        <v>0</v>
      </c>
      <c r="BJ67" s="42">
        <v>140.1509964118878</v>
      </c>
      <c r="BK67" s="42">
        <v>0</v>
      </c>
      <c r="BL67" s="42">
        <v>182.69962360037573</v>
      </c>
      <c r="BM67" s="42">
        <v>0</v>
      </c>
      <c r="BN67" s="42">
        <v>860.68970097108115</v>
      </c>
      <c r="BO67" s="42">
        <v>136.53958199940743</v>
      </c>
      <c r="BP67" s="42">
        <v>481.92391762051443</v>
      </c>
      <c r="BQ67" s="42">
        <v>78.133591325214894</v>
      </c>
      <c r="BR67" s="42">
        <v>61.317647169003912</v>
      </c>
      <c r="BS67" s="42">
        <v>0</v>
      </c>
      <c r="BT67" s="42">
        <f t="shared" si="0"/>
        <v>112962</v>
      </c>
    </row>
    <row r="68" spans="1:72" x14ac:dyDescent="0.25">
      <c r="A68" s="10" t="s">
        <v>171</v>
      </c>
      <c r="B68" s="8" t="s">
        <v>172</v>
      </c>
      <c r="C68" s="42">
        <v>68.557328025285003</v>
      </c>
      <c r="D68" s="42">
        <v>3.6102552862323578</v>
      </c>
      <c r="E68" s="42">
        <v>0</v>
      </c>
      <c r="F68" s="42">
        <v>99.623510250488181</v>
      </c>
      <c r="G68" s="42">
        <v>792.11454857528622</v>
      </c>
      <c r="H68" s="42">
        <v>58.579232032313122</v>
      </c>
      <c r="I68" s="42">
        <v>62.002984406352795</v>
      </c>
      <c r="J68" s="42">
        <v>62.057913881578862</v>
      </c>
      <c r="K68" s="42">
        <v>181.78928731256892</v>
      </c>
      <c r="L68" s="42">
        <v>14.05700206202685</v>
      </c>
      <c r="M68" s="42">
        <v>1432.040572335949</v>
      </c>
      <c r="N68" s="42">
        <v>7589.6108381132835</v>
      </c>
      <c r="O68" s="42">
        <v>163.48043035930576</v>
      </c>
      <c r="P68" s="42">
        <v>44.990354354618255</v>
      </c>
      <c r="Q68" s="42">
        <v>74.000893429352118</v>
      </c>
      <c r="R68" s="42">
        <v>155.57923145082734</v>
      </c>
      <c r="S68" s="42">
        <v>3008.0157471997773</v>
      </c>
      <c r="T68" s="42">
        <v>498.63078793594877</v>
      </c>
      <c r="U68" s="42">
        <v>2936.3782717244494</v>
      </c>
      <c r="V68" s="42">
        <v>15.940165021171527</v>
      </c>
      <c r="W68" s="42">
        <v>71.846055878530549</v>
      </c>
      <c r="X68" s="42">
        <v>1852.0563341298625</v>
      </c>
      <c r="Y68" s="42">
        <v>96.783226905929595</v>
      </c>
      <c r="Z68" s="42">
        <v>2055.3016496027813</v>
      </c>
      <c r="AA68" s="42">
        <v>115.94388481571491</v>
      </c>
      <c r="AB68" s="42">
        <v>96.910343206096002</v>
      </c>
      <c r="AC68" s="42">
        <v>556.64623850337637</v>
      </c>
      <c r="AD68" s="42">
        <v>562.15584228596822</v>
      </c>
      <c r="AE68" s="42">
        <v>4721.4065875887218</v>
      </c>
      <c r="AF68" s="42">
        <v>1212.312905409997</v>
      </c>
      <c r="AG68" s="42">
        <v>278.03089382942795</v>
      </c>
      <c r="AH68" s="42">
        <v>977.70579985031065</v>
      </c>
      <c r="AI68" s="42">
        <v>99.044213504556183</v>
      </c>
      <c r="AJ68" s="42">
        <v>1593.1580376697977</v>
      </c>
      <c r="AK68" s="42">
        <v>234.75613684706352</v>
      </c>
      <c r="AL68" s="42">
        <v>237.5193959321999</v>
      </c>
      <c r="AM68" s="42">
        <v>6250.6201170094109</v>
      </c>
      <c r="AN68" s="42">
        <v>360.65968860135405</v>
      </c>
      <c r="AO68" s="42">
        <v>2907.9863153180213</v>
      </c>
      <c r="AP68" s="42">
        <v>11816.249529983679</v>
      </c>
      <c r="AQ68" s="42">
        <v>5995.2517771836265</v>
      </c>
      <c r="AR68" s="42">
        <v>3009.364754264886</v>
      </c>
      <c r="AS68" s="42">
        <v>3243.6323704507536</v>
      </c>
      <c r="AT68" s="42">
        <v>316.93422811409113</v>
      </c>
      <c r="AU68" s="42">
        <v>82.395243732204747</v>
      </c>
      <c r="AV68" s="42">
        <v>139.2036130761997</v>
      </c>
      <c r="AW68" s="42">
        <v>0</v>
      </c>
      <c r="AX68" s="42">
        <v>4651.1419822167045</v>
      </c>
      <c r="AY68" s="42">
        <v>1485.1233904115827</v>
      </c>
      <c r="AZ68" s="42">
        <v>5100.1808956559908</v>
      </c>
      <c r="BA68" s="42">
        <v>0</v>
      </c>
      <c r="BB68" s="42">
        <v>541.35866989709234</v>
      </c>
      <c r="BC68" s="42">
        <v>570.66637803280264</v>
      </c>
      <c r="BD68" s="42">
        <v>284.60684590052597</v>
      </c>
      <c r="BE68" s="42">
        <v>89.887817918434195</v>
      </c>
      <c r="BF68" s="42">
        <v>254.25774242591879</v>
      </c>
      <c r="BG68" s="42">
        <v>626.58778287603309</v>
      </c>
      <c r="BH68" s="42">
        <v>8.894753199115069</v>
      </c>
      <c r="BI68" s="42">
        <v>0</v>
      </c>
      <c r="BJ68" s="42">
        <v>93.481969796572315</v>
      </c>
      <c r="BK68" s="42">
        <v>0</v>
      </c>
      <c r="BL68" s="42">
        <v>122.80128422310221</v>
      </c>
      <c r="BM68" s="42">
        <v>0</v>
      </c>
      <c r="BN68" s="42">
        <v>562.746191769603</v>
      </c>
      <c r="BO68" s="42">
        <v>90.846869716053874</v>
      </c>
      <c r="BP68" s="42">
        <v>291.46766351062485</v>
      </c>
      <c r="BQ68" s="42">
        <v>52.115805176979265</v>
      </c>
      <c r="BR68" s="42">
        <v>40.899419821488323</v>
      </c>
      <c r="BS68" s="42">
        <v>0</v>
      </c>
      <c r="BT68" s="42">
        <f t="shared" si="0"/>
        <v>81012.000000000015</v>
      </c>
    </row>
    <row r="69" spans="1:72" x14ac:dyDescent="0.25">
      <c r="A69" s="10" t="s">
        <v>173</v>
      </c>
      <c r="B69" s="8" t="s">
        <v>174</v>
      </c>
      <c r="C69" s="42">
        <v>36.611917442600948</v>
      </c>
      <c r="D69" s="42">
        <v>0.42994894922955118</v>
      </c>
      <c r="E69" s="42">
        <v>0</v>
      </c>
      <c r="F69" s="42">
        <v>47.600191590768389</v>
      </c>
      <c r="G69" s="42">
        <v>370.89834677617455</v>
      </c>
      <c r="H69" s="42">
        <v>30.868846105216964</v>
      </c>
      <c r="I69" s="42">
        <v>29.491299892112913</v>
      </c>
      <c r="J69" s="42">
        <v>29.95554782882256</v>
      </c>
      <c r="K69" s="42">
        <v>85.888700003341299</v>
      </c>
      <c r="L69" s="42">
        <v>6.5678777814235643</v>
      </c>
      <c r="M69" s="42">
        <v>499.21126300607193</v>
      </c>
      <c r="N69" s="42">
        <v>2590.3761608903542</v>
      </c>
      <c r="O69" s="42">
        <v>86.16885715666001</v>
      </c>
      <c r="P69" s="42">
        <v>23.277552770297788</v>
      </c>
      <c r="Q69" s="42">
        <v>34.194838733271084</v>
      </c>
      <c r="R69" s="42">
        <v>75.224001525971829</v>
      </c>
      <c r="S69" s="42">
        <v>1270.659320811048</v>
      </c>
      <c r="T69" s="42">
        <v>182.16642345757299</v>
      </c>
      <c r="U69" s="42">
        <v>1485.3419602123458</v>
      </c>
      <c r="V69" s="42">
        <v>6.3980350720815524</v>
      </c>
      <c r="W69" s="42">
        <v>38.559782084602553</v>
      </c>
      <c r="X69" s="42">
        <v>803.45407790403044</v>
      </c>
      <c r="Y69" s="42">
        <v>45.922078323780767</v>
      </c>
      <c r="Z69" s="42">
        <v>968.45637278506308</v>
      </c>
      <c r="AA69" s="42">
        <v>54.567703210826231</v>
      </c>
      <c r="AB69" s="42">
        <v>45.711864925655547</v>
      </c>
      <c r="AC69" s="42">
        <v>265.06838109512245</v>
      </c>
      <c r="AD69" s="42">
        <v>264.55494878112347</v>
      </c>
      <c r="AE69" s="42">
        <v>2237.6425056068479</v>
      </c>
      <c r="AF69" s="42">
        <v>575.47969925584596</v>
      </c>
      <c r="AG69" s="42">
        <v>131.28078685320082</v>
      </c>
      <c r="AH69" s="42">
        <v>461.72766904415141</v>
      </c>
      <c r="AI69" s="42">
        <v>46.800265438088573</v>
      </c>
      <c r="AJ69" s="42">
        <v>751.80827061315119</v>
      </c>
      <c r="AK69" s="42">
        <v>112.98784087677664</v>
      </c>
      <c r="AL69" s="42">
        <v>109.62445202477748</v>
      </c>
      <c r="AM69" s="42">
        <v>2943.0971655543663</v>
      </c>
      <c r="AN69" s="42">
        <v>175.40910644792044</v>
      </c>
      <c r="AO69" s="42">
        <v>1373.2763038031526</v>
      </c>
      <c r="AP69" s="42">
        <v>5593.9410335211023</v>
      </c>
      <c r="AQ69" s="42">
        <v>2861.061468742022</v>
      </c>
      <c r="AR69" s="42">
        <v>1421.7568421232161</v>
      </c>
      <c r="AS69" s="42">
        <v>1530.6365874174114</v>
      </c>
      <c r="AT69" s="42">
        <v>149.75742122958908</v>
      </c>
      <c r="AU69" s="42">
        <v>38.302060597112671</v>
      </c>
      <c r="AV69" s="42">
        <v>65.776341811300597</v>
      </c>
      <c r="AW69" s="42">
        <v>0</v>
      </c>
      <c r="AX69" s="42">
        <v>2208.9598940381911</v>
      </c>
      <c r="AY69" s="42">
        <v>690.45318756157394</v>
      </c>
      <c r="AZ69" s="42">
        <v>997.93744506940038</v>
      </c>
      <c r="BA69" s="42">
        <v>0</v>
      </c>
      <c r="BB69" s="42">
        <v>255.8022175341824</v>
      </c>
      <c r="BC69" s="42">
        <v>256.48044378207913</v>
      </c>
      <c r="BD69" s="42">
        <v>135.56428759138987</v>
      </c>
      <c r="BE69" s="42">
        <v>42.502720232439486</v>
      </c>
      <c r="BF69" s="42">
        <v>125.92581499758141</v>
      </c>
      <c r="BG69" s="42">
        <v>296.28790814487331</v>
      </c>
      <c r="BH69" s="42">
        <v>4.2029392328479984</v>
      </c>
      <c r="BI69" s="42">
        <v>0</v>
      </c>
      <c r="BJ69" s="42">
        <v>44.172000012435937</v>
      </c>
      <c r="BK69" s="42">
        <v>0</v>
      </c>
      <c r="BL69" s="42">
        <v>57.598815199174894</v>
      </c>
      <c r="BM69" s="42">
        <v>0</v>
      </c>
      <c r="BN69" s="42">
        <v>270.45142179015545</v>
      </c>
      <c r="BO69" s="42">
        <v>43.024737674944276</v>
      </c>
      <c r="BP69" s="42">
        <v>150.69259280162692</v>
      </c>
      <c r="BQ69" s="42">
        <v>24.62570431426709</v>
      </c>
      <c r="BR69" s="42">
        <v>19.325749947233643</v>
      </c>
      <c r="BS69" s="42">
        <v>0</v>
      </c>
      <c r="BT69" s="42">
        <f t="shared" si="0"/>
        <v>35582</v>
      </c>
    </row>
    <row r="70" spans="1:72" x14ac:dyDescent="0.25">
      <c r="A70" s="10" t="s">
        <v>175</v>
      </c>
      <c r="B70" s="8" t="s">
        <v>176</v>
      </c>
      <c r="C70" s="42">
        <v>22.187670926563197</v>
      </c>
      <c r="D70" s="42">
        <v>0.29717305714147124</v>
      </c>
      <c r="E70" s="42">
        <v>0</v>
      </c>
      <c r="F70" s="42">
        <v>509.42244986961441</v>
      </c>
      <c r="G70" s="42">
        <v>3738.4931032672353</v>
      </c>
      <c r="H70" s="42">
        <v>238.76963178789927</v>
      </c>
      <c r="I70" s="42">
        <v>352.72321992820821</v>
      </c>
      <c r="J70" s="42">
        <v>362.12085338202252</v>
      </c>
      <c r="K70" s="42">
        <v>1116.8005520561876</v>
      </c>
      <c r="L70" s="42">
        <v>80.051441042094083</v>
      </c>
      <c r="M70" s="42">
        <v>1552.793226549855</v>
      </c>
      <c r="N70" s="42">
        <v>11011.307414842251</v>
      </c>
      <c r="O70" s="42">
        <v>654.28454029620332</v>
      </c>
      <c r="P70" s="42">
        <v>206.58396634477592</v>
      </c>
      <c r="Q70" s="42">
        <v>366.32952343306823</v>
      </c>
      <c r="R70" s="42">
        <v>813.12100815162262</v>
      </c>
      <c r="S70" s="42">
        <v>10436.503873246063</v>
      </c>
      <c r="T70" s="42">
        <v>1793.790112338932</v>
      </c>
      <c r="U70" s="42">
        <v>10253.666411838749</v>
      </c>
      <c r="V70" s="42">
        <v>52.752383233526025</v>
      </c>
      <c r="W70" s="42">
        <v>283.01292561438538</v>
      </c>
      <c r="X70" s="42">
        <v>5370.1970188792611</v>
      </c>
      <c r="Y70" s="42">
        <v>591.91221528621656</v>
      </c>
      <c r="Z70" s="42">
        <v>12372.333812137354</v>
      </c>
      <c r="AA70" s="42">
        <v>688.03446319406851</v>
      </c>
      <c r="AB70" s="42">
        <v>552.67625428273016</v>
      </c>
      <c r="AC70" s="42">
        <v>3286.331151846653</v>
      </c>
      <c r="AD70" s="42">
        <v>3303.6922038357229</v>
      </c>
      <c r="AE70" s="42">
        <v>26257.319745133122</v>
      </c>
      <c r="AF70" s="42">
        <v>7333.3841613186514</v>
      </c>
      <c r="AG70" s="42">
        <v>1701.3255199718812</v>
      </c>
      <c r="AH70" s="42">
        <v>5991.7402190028824</v>
      </c>
      <c r="AI70" s="42">
        <v>608.93477172558516</v>
      </c>
      <c r="AJ70" s="42">
        <v>9764.1730052787243</v>
      </c>
      <c r="AK70" s="42">
        <v>1407.513328226361</v>
      </c>
      <c r="AL70" s="42">
        <v>1381.7414402034942</v>
      </c>
      <c r="AM70" s="42">
        <v>36738.819030599589</v>
      </c>
      <c r="AN70" s="42">
        <v>2132.6996939501864</v>
      </c>
      <c r="AO70" s="42">
        <v>17795.279248927636</v>
      </c>
      <c r="AP70" s="42">
        <v>71296.644973369592</v>
      </c>
      <c r="AQ70" s="42">
        <v>35783.218413623799</v>
      </c>
      <c r="AR70" s="42">
        <v>18321.704733730363</v>
      </c>
      <c r="AS70" s="42">
        <v>19866.518194353586</v>
      </c>
      <c r="AT70" s="42">
        <v>1948.5466643621808</v>
      </c>
      <c r="AU70" s="42">
        <v>452.5856749257544</v>
      </c>
      <c r="AV70" s="42">
        <v>855.83919900613864</v>
      </c>
      <c r="AW70" s="42">
        <v>0</v>
      </c>
      <c r="AX70" s="42">
        <v>26859.062098398714</v>
      </c>
      <c r="AY70" s="42">
        <v>7319.0332076967979</v>
      </c>
      <c r="AZ70" s="42">
        <v>5815.6647419942601</v>
      </c>
      <c r="BA70" s="42">
        <v>0</v>
      </c>
      <c r="BB70" s="42">
        <v>3328.3329374945042</v>
      </c>
      <c r="BC70" s="42">
        <v>3174.5333690822663</v>
      </c>
      <c r="BD70" s="42">
        <v>1726.1529652343245</v>
      </c>
      <c r="BE70" s="42">
        <v>552.1637803910877</v>
      </c>
      <c r="BF70" s="42">
        <v>1468.2540000156198</v>
      </c>
      <c r="BG70" s="42">
        <v>3847.2619396968339</v>
      </c>
      <c r="BH70" s="42">
        <v>54.685925782119455</v>
      </c>
      <c r="BI70" s="42">
        <v>0</v>
      </c>
      <c r="BJ70" s="42">
        <v>574.73748262855554</v>
      </c>
      <c r="BK70" s="42">
        <v>0</v>
      </c>
      <c r="BL70" s="42">
        <v>749.18343298789489</v>
      </c>
      <c r="BM70" s="42">
        <v>0</v>
      </c>
      <c r="BN70" s="42">
        <v>3162.8700296335037</v>
      </c>
      <c r="BO70" s="42">
        <v>556.92997553085695</v>
      </c>
      <c r="BP70" s="42">
        <v>1579.0896110330011</v>
      </c>
      <c r="BQ70" s="42">
        <v>320.41373045260309</v>
      </c>
      <c r="BR70" s="42">
        <v>251.45415356911479</v>
      </c>
      <c r="BS70" s="42">
        <v>0</v>
      </c>
      <c r="BT70" s="42">
        <f t="shared" si="0"/>
        <v>390987.99999999994</v>
      </c>
    </row>
    <row r="71" spans="1:72" x14ac:dyDescent="0.25">
      <c r="A71" s="10" t="s">
        <v>177</v>
      </c>
      <c r="B71" s="8" t="s">
        <v>178</v>
      </c>
      <c r="C71" s="42">
        <v>81963.321482448053</v>
      </c>
      <c r="D71" s="42">
        <v>12273.81768415505</v>
      </c>
      <c r="E71" s="42">
        <v>16889.287073980839</v>
      </c>
      <c r="F71" s="42">
        <v>9741.3537190287407</v>
      </c>
      <c r="G71" s="42">
        <v>58880.268047914884</v>
      </c>
      <c r="H71" s="42">
        <v>7319.3675828222149</v>
      </c>
      <c r="I71" s="42">
        <v>4659.9558786807002</v>
      </c>
      <c r="J71" s="42">
        <v>5402.9833867022317</v>
      </c>
      <c r="K71" s="42">
        <v>7109.1385116911733</v>
      </c>
      <c r="L71" s="42">
        <v>1039.8553415610907</v>
      </c>
      <c r="M71" s="42">
        <v>73337.291304703365</v>
      </c>
      <c r="N71" s="42">
        <v>374767.25333789596</v>
      </c>
      <c r="O71" s="42">
        <v>24294.398106173212</v>
      </c>
      <c r="P71" s="42">
        <v>10270.841199598322</v>
      </c>
      <c r="Q71" s="42">
        <v>4285.2484935825432</v>
      </c>
      <c r="R71" s="42">
        <v>14922.707674910376</v>
      </c>
      <c r="S71" s="42">
        <v>116967.60526378952</v>
      </c>
      <c r="T71" s="42">
        <v>20805.247955271101</v>
      </c>
      <c r="U71" s="42">
        <v>243642.19517390948</v>
      </c>
      <c r="V71" s="42">
        <v>1551.153206895769</v>
      </c>
      <c r="W71" s="42">
        <v>6611.4190628588767</v>
      </c>
      <c r="X71" s="42">
        <v>92663.168622759855</v>
      </c>
      <c r="Y71" s="42">
        <v>9978.3357025153455</v>
      </c>
      <c r="Z71" s="42">
        <v>75811.231051936586</v>
      </c>
      <c r="AA71" s="42">
        <v>4971.0354361528125</v>
      </c>
      <c r="AB71" s="42">
        <v>73086.145785506975</v>
      </c>
      <c r="AC71" s="42">
        <v>57895.446767899433</v>
      </c>
      <c r="AD71" s="42">
        <v>27834.104946892196</v>
      </c>
      <c r="AE71" s="42">
        <v>293382.32730314758</v>
      </c>
      <c r="AF71" s="42">
        <v>64704.19454701744</v>
      </c>
      <c r="AG71" s="42">
        <v>25770.829919193595</v>
      </c>
      <c r="AH71" s="42">
        <v>58879.067063566989</v>
      </c>
      <c r="AI71" s="42">
        <v>4463.5445574207552</v>
      </c>
      <c r="AJ71" s="42">
        <v>75426.930781470874</v>
      </c>
      <c r="AK71" s="42">
        <v>15505.63203600946</v>
      </c>
      <c r="AL71" s="42">
        <v>26021.665430699119</v>
      </c>
      <c r="AM71" s="42">
        <v>241437.82539171152</v>
      </c>
      <c r="AN71" s="42">
        <v>30298.514670441786</v>
      </c>
      <c r="AO71" s="42">
        <v>201164.28450427629</v>
      </c>
      <c r="AP71" s="42">
        <v>797106.58968367602</v>
      </c>
      <c r="AQ71" s="42">
        <v>320234.88566578506</v>
      </c>
      <c r="AR71" s="42">
        <v>116101.71276808871</v>
      </c>
      <c r="AS71" s="42">
        <v>218363.54417683903</v>
      </c>
      <c r="AT71" s="42">
        <v>53580.208598011173</v>
      </c>
      <c r="AU71" s="42">
        <v>22932.5806438283</v>
      </c>
      <c r="AV71" s="42">
        <v>149703.91480596235</v>
      </c>
      <c r="AW71" s="42">
        <v>0</v>
      </c>
      <c r="AX71" s="42">
        <v>219684.7681267556</v>
      </c>
      <c r="AY71" s="42">
        <v>126231.27359665086</v>
      </c>
      <c r="AZ71" s="42">
        <v>140032.06791593318</v>
      </c>
      <c r="BA71" s="42">
        <v>4075.3739601738143</v>
      </c>
      <c r="BB71" s="42">
        <v>24743.815393271154</v>
      </c>
      <c r="BC71" s="42">
        <v>30658.373115353505</v>
      </c>
      <c r="BD71" s="42">
        <v>44873.62264057991</v>
      </c>
      <c r="BE71" s="42">
        <v>41212.715920258612</v>
      </c>
      <c r="BF71" s="42">
        <v>15075.710909701103</v>
      </c>
      <c r="BG71" s="42">
        <v>48760.650184327933</v>
      </c>
      <c r="BH71" s="42">
        <v>2381.6726369905496</v>
      </c>
      <c r="BI71" s="42">
        <v>112762.99352307216</v>
      </c>
      <c r="BJ71" s="42">
        <v>3537.5873087713935</v>
      </c>
      <c r="BK71" s="42">
        <v>83099.891992061952</v>
      </c>
      <c r="BL71" s="42">
        <v>71266.630001151003</v>
      </c>
      <c r="BM71" s="42">
        <v>-1290.6448521083412</v>
      </c>
      <c r="BN71" s="42">
        <v>20091.120671276069</v>
      </c>
      <c r="BO71" s="42">
        <v>9530.9497123731617</v>
      </c>
      <c r="BP71" s="42">
        <v>17285.043187934702</v>
      </c>
      <c r="BQ71" s="42">
        <v>14857.81240011973</v>
      </c>
      <c r="BR71" s="42">
        <v>20016.392610870185</v>
      </c>
      <c r="BS71" s="42">
        <v>0</v>
      </c>
      <c r="BT71" s="42">
        <f t="shared" ref="BT71:BT134" si="1">SUM(C71:BS71)</f>
        <v>5202940.2513049003</v>
      </c>
    </row>
    <row r="72" spans="1:72" x14ac:dyDescent="0.25">
      <c r="A72" s="10" t="s">
        <v>179</v>
      </c>
      <c r="B72" s="8" t="s">
        <v>180</v>
      </c>
      <c r="C72" s="42">
        <v>253.4274536483463</v>
      </c>
      <c r="D72" s="42">
        <v>2.5844811473766764</v>
      </c>
      <c r="E72" s="42">
        <v>0</v>
      </c>
      <c r="F72" s="42">
        <v>101.43539633067229</v>
      </c>
      <c r="G72" s="42">
        <v>897.16358317934566</v>
      </c>
      <c r="H72" s="42">
        <v>109.78281867757852</v>
      </c>
      <c r="I72" s="42">
        <v>45.308884364103761</v>
      </c>
      <c r="J72" s="42">
        <v>44.331592120225999</v>
      </c>
      <c r="K72" s="42">
        <v>89.558153174010727</v>
      </c>
      <c r="L72" s="42">
        <v>9.3508676090058334</v>
      </c>
      <c r="M72" s="42">
        <v>2799.5210886689697</v>
      </c>
      <c r="N72" s="42">
        <v>13112.172868686715</v>
      </c>
      <c r="O72" s="42">
        <v>312.22630084059341</v>
      </c>
      <c r="P72" s="42">
        <v>70.162311060110724</v>
      </c>
      <c r="Q72" s="42">
        <v>72.36823289224327</v>
      </c>
      <c r="R72" s="42">
        <v>156.74550960029742</v>
      </c>
      <c r="S72" s="42">
        <v>4152.6303946660382</v>
      </c>
      <c r="T72" s="42">
        <v>445.99871236538058</v>
      </c>
      <c r="U72" s="42">
        <v>5849.4617563786414</v>
      </c>
      <c r="V72" s="42">
        <v>20.70791611231305</v>
      </c>
      <c r="W72" s="42">
        <v>144.50269649123862</v>
      </c>
      <c r="X72" s="42">
        <v>3212.028247163425</v>
      </c>
      <c r="Y72" s="42">
        <v>50.395087679906808</v>
      </c>
      <c r="Z72" s="42">
        <v>1113.040104584097</v>
      </c>
      <c r="AA72" s="42">
        <v>66.980646512561464</v>
      </c>
      <c r="AB72" s="42">
        <v>67.315188467248191</v>
      </c>
      <c r="AC72" s="42">
        <v>352.59080724753613</v>
      </c>
      <c r="AD72" s="42">
        <v>339.83855480778584</v>
      </c>
      <c r="AE72" s="42">
        <v>3673.9122460452527</v>
      </c>
      <c r="AF72" s="42">
        <v>671.34373848505686</v>
      </c>
      <c r="AG72" s="42">
        <v>139.55703292232405</v>
      </c>
      <c r="AH72" s="42">
        <v>487.08014205782365</v>
      </c>
      <c r="AI72" s="42">
        <v>48.614302328977807</v>
      </c>
      <c r="AJ72" s="42">
        <v>789.09783920253687</v>
      </c>
      <c r="AK72" s="42">
        <v>147.47876777693978</v>
      </c>
      <c r="AL72" s="42">
        <v>134.18158250435894</v>
      </c>
      <c r="AM72" s="42">
        <v>3787.5409390538866</v>
      </c>
      <c r="AN72" s="42">
        <v>3721175.7212635069</v>
      </c>
      <c r="AO72" s="42">
        <v>1460.6629261756007</v>
      </c>
      <c r="AP72" s="42">
        <v>6515.5735309357806</v>
      </c>
      <c r="AQ72" s="42">
        <v>3660.5102459686109</v>
      </c>
      <c r="AR72" s="42">
        <v>1560.4103843479579</v>
      </c>
      <c r="AS72" s="42">
        <v>1612.5628037880399</v>
      </c>
      <c r="AT72" s="42">
        <v>155.56220640018381</v>
      </c>
      <c r="AU72" s="42">
        <v>61.197631558868004</v>
      </c>
      <c r="AV72" s="42">
        <v>68.325915183940694</v>
      </c>
      <c r="AW72" s="42">
        <v>0</v>
      </c>
      <c r="AX72" s="42">
        <v>3185.5842466848826</v>
      </c>
      <c r="AY72" s="42">
        <v>1499.1433275497423</v>
      </c>
      <c r="AZ72" s="42">
        <v>4018.8636241253221</v>
      </c>
      <c r="BA72" s="42">
        <v>0</v>
      </c>
      <c r="BB72" s="42">
        <v>265.71743179706186</v>
      </c>
      <c r="BC72" s="42">
        <v>339.40043524659711</v>
      </c>
      <c r="BD72" s="42">
        <v>158.91522925032788</v>
      </c>
      <c r="BE72" s="42">
        <v>44.561200272236547</v>
      </c>
      <c r="BF72" s="42">
        <v>212.71684243788087</v>
      </c>
      <c r="BG72" s="42">
        <v>311.53238226320923</v>
      </c>
      <c r="BH72" s="42">
        <v>4.3658504203633344</v>
      </c>
      <c r="BI72" s="42">
        <v>0</v>
      </c>
      <c r="BJ72" s="42">
        <v>45.884162044356906</v>
      </c>
      <c r="BK72" s="42">
        <v>0</v>
      </c>
      <c r="BL72" s="42">
        <v>59.831091623167772</v>
      </c>
      <c r="BM72" s="42">
        <v>0</v>
      </c>
      <c r="BN72" s="42">
        <v>450.14959953665664</v>
      </c>
      <c r="BO72" s="42">
        <v>46.078394483510387</v>
      </c>
      <c r="BP72" s="42">
        <v>340.18126821758716</v>
      </c>
      <c r="BQ72" s="42">
        <v>25.580227449382779</v>
      </c>
      <c r="BR72" s="42">
        <v>20.074840214568979</v>
      </c>
      <c r="BS72" s="42">
        <v>0</v>
      </c>
      <c r="BT72" s="42">
        <f t="shared" si="1"/>
        <v>3791069.5433063353</v>
      </c>
    </row>
    <row r="73" spans="1:72" x14ac:dyDescent="0.25">
      <c r="A73" s="10" t="s">
        <v>181</v>
      </c>
      <c r="B73" s="8" t="s">
        <v>182</v>
      </c>
      <c r="C73" s="42">
        <v>31.23601156236866</v>
      </c>
      <c r="D73" s="42">
        <v>0.31017151111024155</v>
      </c>
      <c r="E73" s="42">
        <v>0</v>
      </c>
      <c r="F73" s="42">
        <v>153.30662826956441</v>
      </c>
      <c r="G73" s="42">
        <v>1139.9248949648841</v>
      </c>
      <c r="H73" s="42">
        <v>78.034914897647866</v>
      </c>
      <c r="I73" s="42">
        <v>103.6963611042251</v>
      </c>
      <c r="J73" s="42">
        <v>106.25379877508998</v>
      </c>
      <c r="K73" s="42">
        <v>323.01603183488623</v>
      </c>
      <c r="L73" s="42">
        <v>23.440023254598536</v>
      </c>
      <c r="M73" s="42">
        <v>708.16605174739084</v>
      </c>
      <c r="N73" s="42">
        <v>4365.1432822565566</v>
      </c>
      <c r="O73" s="42">
        <v>214.95760094936253</v>
      </c>
      <c r="P73" s="42">
        <v>65.060948969796087</v>
      </c>
      <c r="Q73" s="42">
        <v>110.16277262972432</v>
      </c>
      <c r="R73" s="42">
        <v>244.21374587736918</v>
      </c>
      <c r="S73" s="42">
        <v>3341.1674302343017</v>
      </c>
      <c r="T73" s="42">
        <v>547.36733413961861</v>
      </c>
      <c r="U73" s="42">
        <v>3461.8005846555361</v>
      </c>
      <c r="V73" s="42">
        <v>16.852569974792836</v>
      </c>
      <c r="W73" s="42">
        <v>93.925189290289197</v>
      </c>
      <c r="X73" s="42">
        <v>1825.0127330967744</v>
      </c>
      <c r="Y73" s="42">
        <v>171.4927679814935</v>
      </c>
      <c r="Z73" s="42">
        <v>3590.3147907121647</v>
      </c>
      <c r="AA73" s="42">
        <v>200.15811372371124</v>
      </c>
      <c r="AB73" s="42">
        <v>162.11042524222009</v>
      </c>
      <c r="AC73" s="42">
        <v>959.31212393966939</v>
      </c>
      <c r="AD73" s="42">
        <v>962.87669424604712</v>
      </c>
      <c r="AE73" s="42">
        <v>7748.7500380837764</v>
      </c>
      <c r="AF73" s="42">
        <v>2129.2999912766109</v>
      </c>
      <c r="AG73" s="42">
        <v>492.38555234486677</v>
      </c>
      <c r="AH73" s="42">
        <v>1733.6548907816834</v>
      </c>
      <c r="AI73" s="42">
        <v>176.1030544302763</v>
      </c>
      <c r="AJ73" s="42">
        <v>2824.7043547172329</v>
      </c>
      <c r="AK73" s="42">
        <v>410.54513342634755</v>
      </c>
      <c r="AL73" s="42">
        <v>401.88721254491549</v>
      </c>
      <c r="AM73" s="42">
        <v>10708.555682554388</v>
      </c>
      <c r="AN73" s="42">
        <v>625.1265743427906</v>
      </c>
      <c r="AO73" s="42">
        <v>5150.2800745540981</v>
      </c>
      <c r="AP73" s="42">
        <v>20700.043936087459</v>
      </c>
      <c r="AQ73" s="42">
        <v>10428.041000567484</v>
      </c>
      <c r="AR73" s="42">
        <v>5308.2058019108508</v>
      </c>
      <c r="AS73" s="42">
        <v>5747.9303870871036</v>
      </c>
      <c r="AT73" s="42">
        <v>563.51687442927607</v>
      </c>
      <c r="AU73" s="42">
        <v>133.33660478796821</v>
      </c>
      <c r="AV73" s="42">
        <v>247.50745735712695</v>
      </c>
      <c r="AW73" s="42">
        <v>0</v>
      </c>
      <c r="AX73" s="42">
        <v>7870.1642762547526</v>
      </c>
      <c r="AY73" s="42">
        <v>2206.3061745235468</v>
      </c>
      <c r="AZ73" s="42">
        <v>2000.8464631641214</v>
      </c>
      <c r="BA73" s="42">
        <v>0</v>
      </c>
      <c r="BB73" s="42">
        <v>962.5490671073286</v>
      </c>
      <c r="BC73" s="42">
        <v>926.23457694046544</v>
      </c>
      <c r="BD73" s="42">
        <v>501.29832284452709</v>
      </c>
      <c r="BE73" s="42">
        <v>159.7326784128216</v>
      </c>
      <c r="BF73" s="42">
        <v>434.12526693876612</v>
      </c>
      <c r="BG73" s="42">
        <v>1113.0581768154104</v>
      </c>
      <c r="BH73" s="42">
        <v>15.815090567563331</v>
      </c>
      <c r="BI73" s="42">
        <v>0</v>
      </c>
      <c r="BJ73" s="42">
        <v>166.2132479307125</v>
      </c>
      <c r="BK73" s="42">
        <v>0</v>
      </c>
      <c r="BL73" s="42">
        <v>216.65556099435727</v>
      </c>
      <c r="BM73" s="42">
        <v>0</v>
      </c>
      <c r="BN73" s="42">
        <v>934.21613564669781</v>
      </c>
      <c r="BO73" s="42">
        <v>161.22422917189192</v>
      </c>
      <c r="BP73" s="42">
        <v>477.98875139366459</v>
      </c>
      <c r="BQ73" s="42">
        <v>92.663186985043453</v>
      </c>
      <c r="BR73" s="42">
        <v>72.720177182879567</v>
      </c>
      <c r="BS73" s="42">
        <v>0</v>
      </c>
      <c r="BT73" s="42">
        <f t="shared" si="1"/>
        <v>116841</v>
      </c>
    </row>
    <row r="74" spans="1:72" x14ac:dyDescent="0.25">
      <c r="A74" s="10" t="s">
        <v>183</v>
      </c>
      <c r="B74" s="8" t="s">
        <v>33</v>
      </c>
      <c r="C74" s="42">
        <v>13052.320516545771</v>
      </c>
      <c r="D74" s="42">
        <v>1989.2430482966661</v>
      </c>
      <c r="E74" s="42">
        <v>2766.170757307309</v>
      </c>
      <c r="F74" s="42">
        <v>2610.6716207503537</v>
      </c>
      <c r="G74" s="42">
        <v>16977.55096511681</v>
      </c>
      <c r="H74" s="42">
        <v>1596.0137962958447</v>
      </c>
      <c r="I74" s="42">
        <v>1515.1260233894623</v>
      </c>
      <c r="J74" s="42">
        <v>1672.6142609344681</v>
      </c>
      <c r="K74" s="42">
        <v>3635.9523030584128</v>
      </c>
      <c r="L74" s="42">
        <v>343.24162609519146</v>
      </c>
      <c r="M74" s="42">
        <v>10146.585789281637</v>
      </c>
      <c r="N74" s="42">
        <v>60828.316579456638</v>
      </c>
      <c r="O74" s="42">
        <v>4984.1761076879202</v>
      </c>
      <c r="P74" s="42">
        <v>2081.4207010638374</v>
      </c>
      <c r="Q74" s="42">
        <v>1438.0223961403794</v>
      </c>
      <c r="R74" s="42">
        <v>4116.3949961694725</v>
      </c>
      <c r="S74" s="42">
        <v>35838.561008192708</v>
      </c>
      <c r="T74" s="42">
        <v>6649.6090944426314</v>
      </c>
      <c r="U74" s="42">
        <v>54788.010288797494</v>
      </c>
      <c r="V74" s="42">
        <v>340.97112277952226</v>
      </c>
      <c r="W74" s="42">
        <v>1526.2826265655033</v>
      </c>
      <c r="X74" s="42">
        <v>21960.726987643804</v>
      </c>
      <c r="Y74" s="42">
        <v>2964.010328344059</v>
      </c>
      <c r="Z74" s="42">
        <v>39563.69579406386</v>
      </c>
      <c r="AA74" s="42">
        <v>2314.1507778101623</v>
      </c>
      <c r="AB74" s="42">
        <v>13478.202790002075</v>
      </c>
      <c r="AC74" s="42">
        <v>16825.053864054033</v>
      </c>
      <c r="AD74" s="42">
        <v>11455.130750519005</v>
      </c>
      <c r="AE74" s="42">
        <v>102542.08488540955</v>
      </c>
      <c r="AF74" s="42">
        <v>26394.896387096429</v>
      </c>
      <c r="AG74" s="42">
        <v>7672.181386958342</v>
      </c>
      <c r="AH74" s="42">
        <v>22440.926716326878</v>
      </c>
      <c r="AI74" s="42">
        <v>2071.1503565107191</v>
      </c>
      <c r="AJ74" s="42">
        <v>33732.168701560469</v>
      </c>
      <c r="AK74" s="42">
        <v>5072.6771551119364</v>
      </c>
      <c r="AL74" s="42">
        <v>7232.8890549601065</v>
      </c>
      <c r="AM74" s="42">
        <v>119254.57835872575</v>
      </c>
      <c r="AN74" s="42">
        <v>9594.1745209515975</v>
      </c>
      <c r="AO74" s="42">
        <v>71735.51735192824</v>
      </c>
      <c r="AP74" s="42">
        <v>284234.25394728774</v>
      </c>
      <c r="AQ74" s="42">
        <v>130296.22275549246</v>
      </c>
      <c r="AR74" s="42">
        <v>59231.647675571927</v>
      </c>
      <c r="AS74" s="42">
        <v>78673.678454959867</v>
      </c>
      <c r="AT74" s="42">
        <v>13082.569745854267</v>
      </c>
      <c r="AU74" s="42">
        <v>4520.0090830875788</v>
      </c>
      <c r="AV74" s="42">
        <v>25423.597779915279</v>
      </c>
      <c r="AW74" s="42">
        <v>0</v>
      </c>
      <c r="AX74" s="42">
        <v>93066.152132407151</v>
      </c>
      <c r="AY74" s="42">
        <v>34465.207356958097</v>
      </c>
      <c r="AZ74" s="42">
        <v>23925.016754725708</v>
      </c>
      <c r="BA74" s="42">
        <v>574.43049487847304</v>
      </c>
      <c r="BB74" s="42">
        <v>11354.778537900675</v>
      </c>
      <c r="BC74" s="42">
        <v>11739.986812262716</v>
      </c>
      <c r="BD74" s="42">
        <v>11032.379643085753</v>
      </c>
      <c r="BE74" s="42">
        <v>7670.7889523828289</v>
      </c>
      <c r="BF74" s="42">
        <v>5551.9064805607513</v>
      </c>
      <c r="BG74" s="42">
        <v>16295.71071649678</v>
      </c>
      <c r="BH74" s="42">
        <v>488.30398159858112</v>
      </c>
      <c r="BI74" s="42">
        <v>18080.656518580159</v>
      </c>
      <c r="BJ74" s="42">
        <v>1846.1996900788804</v>
      </c>
      <c r="BK74" s="42">
        <v>12258.334226550836</v>
      </c>
      <c r="BL74" s="42">
        <v>13128.645149968206</v>
      </c>
      <c r="BM74" s="42">
        <v>-298.33523197564358</v>
      </c>
      <c r="BN74" s="42">
        <v>9954.4240969136063</v>
      </c>
      <c r="BO74" s="42">
        <v>2787.9059134781432</v>
      </c>
      <c r="BP74" s="42">
        <v>5974.5828183477151</v>
      </c>
      <c r="BQ74" s="42">
        <v>3132.2899417858157</v>
      </c>
      <c r="BR74" s="42">
        <v>3882.2555668393702</v>
      </c>
      <c r="BS74" s="42">
        <v>0</v>
      </c>
      <c r="BT74" s="42">
        <f t="shared" si="1"/>
        <v>1627575.071792338</v>
      </c>
    </row>
    <row r="75" spans="1:72" x14ac:dyDescent="0.25">
      <c r="A75" s="10" t="s">
        <v>184</v>
      </c>
      <c r="B75" s="8" t="s">
        <v>185</v>
      </c>
      <c r="C75" s="42">
        <v>163612.49812087134</v>
      </c>
      <c r="D75" s="42">
        <v>25352.386962745055</v>
      </c>
      <c r="E75" s="42">
        <v>34710.010198331896</v>
      </c>
      <c r="F75" s="42">
        <v>18600.357730274947</v>
      </c>
      <c r="G75" s="42">
        <v>97825.956998308073</v>
      </c>
      <c r="H75" s="42">
        <v>12058.493514289905</v>
      </c>
      <c r="I75" s="42">
        <v>8514.0015170582265</v>
      </c>
      <c r="J75" s="42">
        <v>9698.7559580597244</v>
      </c>
      <c r="K75" s="42">
        <v>13362.114318339201</v>
      </c>
      <c r="L75" s="42">
        <v>1887.7794522062404</v>
      </c>
      <c r="M75" s="42">
        <v>83352.367815126403</v>
      </c>
      <c r="N75" s="42">
        <v>445824.45869081514</v>
      </c>
      <c r="O75" s="42">
        <v>42791.099832629356</v>
      </c>
      <c r="P75" s="42">
        <v>17952.219106676559</v>
      </c>
      <c r="Q75" s="42">
        <v>7227.4493321202199</v>
      </c>
      <c r="R75" s="42">
        <v>26058.392102550035</v>
      </c>
      <c r="S75" s="42">
        <v>158287.30005158504</v>
      </c>
      <c r="T75" s="42">
        <v>31394.090122240403</v>
      </c>
      <c r="U75" s="42">
        <v>358125.80386396166</v>
      </c>
      <c r="V75" s="42">
        <v>2523.0314893235213</v>
      </c>
      <c r="W75" s="42">
        <v>10381.299211311296</v>
      </c>
      <c r="X75" s="42">
        <v>123516.3280749121</v>
      </c>
      <c r="Y75" s="42">
        <v>18216.485713011767</v>
      </c>
      <c r="Z75" s="42">
        <v>142082.41388235107</v>
      </c>
      <c r="AA75" s="42">
        <v>9417.7912527436838</v>
      </c>
      <c r="AB75" s="42">
        <v>128943.5782283556</v>
      </c>
      <c r="AC75" s="42">
        <v>99595.101563439952</v>
      </c>
      <c r="AD75" s="42">
        <v>61698.363268530658</v>
      </c>
      <c r="AE75" s="42">
        <v>593720.32757777977</v>
      </c>
      <c r="AF75" s="42">
        <v>137591.88232925397</v>
      </c>
      <c r="AG75" s="42">
        <v>62259.323077629982</v>
      </c>
      <c r="AH75" s="42">
        <v>131686.66701900848</v>
      </c>
      <c r="AI75" s="42">
        <v>8988.7116885948417</v>
      </c>
      <c r="AJ75" s="42">
        <v>157887.83640951183</v>
      </c>
      <c r="AK75" s="42">
        <v>45329.404148914895</v>
      </c>
      <c r="AL75" s="42">
        <v>56293.247248618922</v>
      </c>
      <c r="AM75" s="42">
        <v>444239.89398208854</v>
      </c>
      <c r="AN75" s="42">
        <v>53757.185947192687</v>
      </c>
      <c r="AO75" s="42">
        <v>396141.64323331352</v>
      </c>
      <c r="AP75" s="42">
        <v>1545528.2253091361</v>
      </c>
      <c r="AQ75" s="42">
        <v>641237.35679727595</v>
      </c>
      <c r="AR75" s="42">
        <v>227015.77427016222</v>
      </c>
      <c r="AS75" s="42">
        <v>455101.46575233142</v>
      </c>
      <c r="AT75" s="42">
        <v>116327.70388925335</v>
      </c>
      <c r="AU75" s="42">
        <v>54715.968066709647</v>
      </c>
      <c r="AV75" s="42">
        <v>331328.7626059613</v>
      </c>
      <c r="AW75" s="42">
        <v>0</v>
      </c>
      <c r="AX75" s="42">
        <v>433809.39630556945</v>
      </c>
      <c r="AY75" s="42">
        <v>272353.44805576093</v>
      </c>
      <c r="AZ75" s="42">
        <v>147584.25049373679</v>
      </c>
      <c r="BA75" s="42">
        <v>11573.409996338409</v>
      </c>
      <c r="BB75" s="42">
        <v>50679.56573531394</v>
      </c>
      <c r="BC75" s="42">
        <v>62724.322009907904</v>
      </c>
      <c r="BD75" s="42">
        <v>99107.178790517239</v>
      </c>
      <c r="BE75" s="42">
        <v>98910.357095375322</v>
      </c>
      <c r="BF75" s="42">
        <v>30178.338255796149</v>
      </c>
      <c r="BG75" s="42">
        <v>106891.01684090536</v>
      </c>
      <c r="BH75" s="42">
        <v>5784.7873966890356</v>
      </c>
      <c r="BI75" s="42">
        <v>241521.64581945981</v>
      </c>
      <c r="BJ75" s="42">
        <v>6856.5996758168831</v>
      </c>
      <c r="BK75" s="42">
        <v>236709.47737032815</v>
      </c>
      <c r="BL75" s="42">
        <v>150434.82667007341</v>
      </c>
      <c r="BM75" s="42">
        <v>672.6257901323338</v>
      </c>
      <c r="BN75" s="42">
        <v>34940.802902156953</v>
      </c>
      <c r="BO75" s="42">
        <v>19075.001212307528</v>
      </c>
      <c r="BP75" s="42">
        <v>32031.17572515519</v>
      </c>
      <c r="BQ75" s="42">
        <v>30388.949612361655</v>
      </c>
      <c r="BR75" s="42">
        <v>38735.59432182333</v>
      </c>
      <c r="BS75" s="42">
        <v>0</v>
      </c>
      <c r="BT75" s="42">
        <f t="shared" si="1"/>
        <v>9723124.0778004322</v>
      </c>
    </row>
    <row r="76" spans="1:72" x14ac:dyDescent="0.25">
      <c r="A76" s="10" t="s">
        <v>186</v>
      </c>
      <c r="B76" s="8" t="s">
        <v>187</v>
      </c>
      <c r="C76" s="42">
        <v>12996.602379631087</v>
      </c>
      <c r="D76" s="42">
        <v>1887.5336437264709</v>
      </c>
      <c r="E76" s="42">
        <v>2607.063648778214</v>
      </c>
      <c r="F76" s="42">
        <v>2271.531392495966</v>
      </c>
      <c r="G76" s="42">
        <v>14163.051896536888</v>
      </c>
      <c r="H76" s="42">
        <v>1450.586818385281</v>
      </c>
      <c r="I76" s="42">
        <v>1160.3797161185789</v>
      </c>
      <c r="J76" s="42">
        <v>1265.4019760294507</v>
      </c>
      <c r="K76" s="42">
        <v>2593.8612407643591</v>
      </c>
      <c r="L76" s="42">
        <v>259.5149357953494</v>
      </c>
      <c r="M76" s="42">
        <v>15906.738170498709</v>
      </c>
      <c r="N76" s="42">
        <v>83313.755632070708</v>
      </c>
      <c r="O76" s="42">
        <v>4625.440828193603</v>
      </c>
      <c r="P76" s="42">
        <v>1751.5488599113203</v>
      </c>
      <c r="Q76" s="42">
        <v>1171.0512763674767</v>
      </c>
      <c r="R76" s="42">
        <v>3301.5461313558021</v>
      </c>
      <c r="S76" s="42">
        <v>36030.651588331726</v>
      </c>
      <c r="T76" s="42">
        <v>5781.7252082149816</v>
      </c>
      <c r="U76" s="42">
        <v>54330.19910827573</v>
      </c>
      <c r="V76" s="42">
        <v>313.2164280038557</v>
      </c>
      <c r="W76" s="42">
        <v>1517.7435838530566</v>
      </c>
      <c r="X76" s="42">
        <v>24510.005712475882</v>
      </c>
      <c r="Y76" s="42">
        <v>2196.4126058745783</v>
      </c>
      <c r="Z76" s="42">
        <v>28727.186704115062</v>
      </c>
      <c r="AA76" s="42">
        <v>1722.2854174027384</v>
      </c>
      <c r="AB76" s="42">
        <v>10133.994980283434</v>
      </c>
      <c r="AC76" s="42">
        <v>12119.818122050092</v>
      </c>
      <c r="AD76" s="42">
        <v>9265.0002483549688</v>
      </c>
      <c r="AE76" s="42">
        <v>86332.030625596861</v>
      </c>
      <c r="AF76" s="42">
        <v>21318.307590614721</v>
      </c>
      <c r="AG76" s="42">
        <v>6757.0786127565179</v>
      </c>
      <c r="AH76" s="42">
        <v>18022.92026709839</v>
      </c>
      <c r="AI76" s="42">
        <v>1539.5743150812132</v>
      </c>
      <c r="AJ76" s="42">
        <v>25751.260384227586</v>
      </c>
      <c r="AK76" s="42">
        <v>4838.558937009554</v>
      </c>
      <c r="AL76" s="42">
        <v>6617.4449386785909</v>
      </c>
      <c r="AM76" s="42">
        <v>88093.41400228368</v>
      </c>
      <c r="AN76" s="42">
        <v>7089.6682794935987</v>
      </c>
      <c r="AO76" s="42">
        <v>55773.104358632023</v>
      </c>
      <c r="AP76" s="42">
        <v>211526.48645882955</v>
      </c>
      <c r="AQ76" s="42">
        <v>102183.0122464117</v>
      </c>
      <c r="AR76" s="42">
        <v>43441.248239843706</v>
      </c>
      <c r="AS76" s="42">
        <v>61138.325647641563</v>
      </c>
      <c r="AT76" s="42">
        <v>11684.025443297352</v>
      </c>
      <c r="AU76" s="42">
        <v>4721.9786722484778</v>
      </c>
      <c r="AV76" s="42">
        <v>24162.184017664305</v>
      </c>
      <c r="AW76" s="42">
        <v>0</v>
      </c>
      <c r="AX76" s="42">
        <v>73716.217726046714</v>
      </c>
      <c r="AY76" s="42">
        <v>33400.764590590014</v>
      </c>
      <c r="AZ76" s="42">
        <v>30980.192610392154</v>
      </c>
      <c r="BA76" s="42">
        <v>788.76128217448809</v>
      </c>
      <c r="BB76" s="42">
        <v>8549.7872476658085</v>
      </c>
      <c r="BC76" s="42">
        <v>9468.9068130046617</v>
      </c>
      <c r="BD76" s="42">
        <v>10018.711359474828</v>
      </c>
      <c r="BE76" s="42">
        <v>8111.9633590472686</v>
      </c>
      <c r="BF76" s="42">
        <v>4630.4266308830365</v>
      </c>
      <c r="BG76" s="42">
        <v>13568.089573198326</v>
      </c>
      <c r="BH76" s="42">
        <v>486.66621830734726</v>
      </c>
      <c r="BI76" s="42">
        <v>17530.235320571745</v>
      </c>
      <c r="BJ76" s="42">
        <v>1328.6280283435065</v>
      </c>
      <c r="BK76" s="42">
        <v>17564.932846379044</v>
      </c>
      <c r="BL76" s="42">
        <v>11871.563796744464</v>
      </c>
      <c r="BM76" s="42">
        <v>-5.5481480891642718</v>
      </c>
      <c r="BN76" s="42">
        <v>7678.7784326971378</v>
      </c>
      <c r="BO76" s="42">
        <v>2192.5871131876274</v>
      </c>
      <c r="BP76" s="42">
        <v>5189.695324918247</v>
      </c>
      <c r="BQ76" s="42">
        <v>2673.174517211361</v>
      </c>
      <c r="BR76" s="42">
        <v>3199.255713988061</v>
      </c>
      <c r="BS76" s="42">
        <v>0</v>
      </c>
      <c r="BT76" s="42">
        <f t="shared" si="1"/>
        <v>1381308.2616480412</v>
      </c>
    </row>
    <row r="77" spans="1:72" x14ac:dyDescent="0.25">
      <c r="A77" s="10" t="s">
        <v>188</v>
      </c>
      <c r="B77" s="8" t="s">
        <v>189</v>
      </c>
      <c r="C77" s="42">
        <v>2583.4111061595227</v>
      </c>
      <c r="D77" s="42">
        <v>37.098927166741447</v>
      </c>
      <c r="E77" s="42">
        <v>0</v>
      </c>
      <c r="F77" s="42">
        <v>3401.6825846783577</v>
      </c>
      <c r="G77" s="42">
        <v>26535.468921780855</v>
      </c>
      <c r="H77" s="42">
        <v>2188.1153550124091</v>
      </c>
      <c r="I77" s="42">
        <v>2109.5919095230506</v>
      </c>
      <c r="J77" s="42">
        <v>2140.7223587471663</v>
      </c>
      <c r="K77" s="42">
        <v>6150.0651983835842</v>
      </c>
      <c r="L77" s="42">
        <v>470.47194421136578</v>
      </c>
      <c r="M77" s="42">
        <v>36469.449501390816</v>
      </c>
      <c r="N77" s="42">
        <v>189728.87855050911</v>
      </c>
      <c r="O77" s="42">
        <v>6107.4691156098288</v>
      </c>
      <c r="P77" s="42">
        <v>1652.9546211319525</v>
      </c>
      <c r="Q77" s="42">
        <v>2449.5655903442726</v>
      </c>
      <c r="R77" s="42">
        <v>5371.597377882872</v>
      </c>
      <c r="S77" s="42">
        <v>91529.936961976404</v>
      </c>
      <c r="T77" s="42">
        <v>13295.381594960762</v>
      </c>
      <c r="U77" s="42">
        <v>105525.57669172515</v>
      </c>
      <c r="V77" s="42">
        <v>462.79348672112565</v>
      </c>
      <c r="W77" s="42">
        <v>2729.521759892009</v>
      </c>
      <c r="X77" s="42">
        <v>57710.075369228158</v>
      </c>
      <c r="Y77" s="42">
        <v>3287.0643252293321</v>
      </c>
      <c r="Z77" s="42">
        <v>69351.531831407076</v>
      </c>
      <c r="AA77" s="42">
        <v>3907.6128573921501</v>
      </c>
      <c r="AB77" s="42">
        <v>3272.0506682555365</v>
      </c>
      <c r="AC77" s="42">
        <v>18963.775846983579</v>
      </c>
      <c r="AD77" s="42">
        <v>18943.78870819636</v>
      </c>
      <c r="AE77" s="42">
        <v>160086.87484174597</v>
      </c>
      <c r="AF77" s="42">
        <v>41187.963507325017</v>
      </c>
      <c r="AG77" s="42">
        <v>9400.5592099020814</v>
      </c>
      <c r="AH77" s="42">
        <v>33062.624131345357</v>
      </c>
      <c r="AI77" s="42">
        <v>3351.1219086870101</v>
      </c>
      <c r="AJ77" s="42">
        <v>53837.44087718903</v>
      </c>
      <c r="AK77" s="42">
        <v>8077.658544169637</v>
      </c>
      <c r="AL77" s="42">
        <v>7861.2947860226423</v>
      </c>
      <c r="AM77" s="42">
        <v>210735.94218529778</v>
      </c>
      <c r="AN77" s="42">
        <v>12529.18618773737</v>
      </c>
      <c r="AO77" s="42">
        <v>98334.539564219842</v>
      </c>
      <c r="AP77" s="42">
        <v>400444.45575033128</v>
      </c>
      <c r="AQ77" s="42">
        <v>204668.89652400653</v>
      </c>
      <c r="AR77" s="42">
        <v>101799.20217588951</v>
      </c>
      <c r="AS77" s="42">
        <v>109609.47532457329</v>
      </c>
      <c r="AT77" s="42">
        <v>10723.344634334238</v>
      </c>
      <c r="AU77" s="42">
        <v>2744.1489930788898</v>
      </c>
      <c r="AV77" s="42">
        <v>4709.8993574882916</v>
      </c>
      <c r="AW77" s="42">
        <v>0</v>
      </c>
      <c r="AX77" s="42">
        <v>158045.80279801416</v>
      </c>
      <c r="AY77" s="42">
        <v>49436.241091611482</v>
      </c>
      <c r="AZ77" s="42">
        <v>78394.608190459665</v>
      </c>
      <c r="BA77" s="42">
        <v>0</v>
      </c>
      <c r="BB77" s="42">
        <v>18316.657126732101</v>
      </c>
      <c r="BC77" s="42">
        <v>18426.415816836408</v>
      </c>
      <c r="BD77" s="42">
        <v>9700.1455030216366</v>
      </c>
      <c r="BE77" s="42">
        <v>3043.2178377409959</v>
      </c>
      <c r="BF77" s="42">
        <v>8981.1434279164023</v>
      </c>
      <c r="BG77" s="42">
        <v>21214.24961800607</v>
      </c>
      <c r="BH77" s="42">
        <v>300.95046710171709</v>
      </c>
      <c r="BI77" s="42">
        <v>0</v>
      </c>
      <c r="BJ77" s="42">
        <v>3162.9255861383563</v>
      </c>
      <c r="BK77" s="42">
        <v>0</v>
      </c>
      <c r="BL77" s="42">
        <v>4126.5182750619169</v>
      </c>
      <c r="BM77" s="42">
        <v>0</v>
      </c>
      <c r="BN77" s="42">
        <v>19329.372426217185</v>
      </c>
      <c r="BO77" s="42">
        <v>3080.1713177281886</v>
      </c>
      <c r="BP77" s="42">
        <v>10710.165389628668</v>
      </c>
      <c r="BQ77" s="42">
        <v>1763.317717792823</v>
      </c>
      <c r="BR77" s="42">
        <v>1383.8157421490591</v>
      </c>
      <c r="BS77" s="42">
        <v>0</v>
      </c>
      <c r="BT77" s="42">
        <f t="shared" si="1"/>
        <v>2558956.0000000005</v>
      </c>
    </row>
    <row r="78" spans="1:72" x14ac:dyDescent="0.25">
      <c r="A78" s="10" t="s">
        <v>190</v>
      </c>
      <c r="B78" s="8" t="s">
        <v>191</v>
      </c>
      <c r="C78" s="42">
        <v>260.99355442551109</v>
      </c>
      <c r="D78" s="42">
        <v>6.2893824288808906</v>
      </c>
      <c r="E78" s="42">
        <v>0</v>
      </c>
      <c r="F78" s="42">
        <v>415.86691450354306</v>
      </c>
      <c r="G78" s="42">
        <v>3227.6180179890507</v>
      </c>
      <c r="H78" s="42">
        <v>250.48030195590428</v>
      </c>
      <c r="I78" s="42">
        <v>262.95698975007627</v>
      </c>
      <c r="J78" s="42">
        <v>266.55533513843511</v>
      </c>
      <c r="K78" s="42">
        <v>779.23459775630829</v>
      </c>
      <c r="L78" s="42">
        <v>59.048364545447122</v>
      </c>
      <c r="M78" s="42">
        <v>4297.2063152672081</v>
      </c>
      <c r="N78" s="42">
        <v>22876.715985804371</v>
      </c>
      <c r="O78" s="42">
        <v>697.51541174814452</v>
      </c>
      <c r="P78" s="42">
        <v>193.38080992988532</v>
      </c>
      <c r="Q78" s="42">
        <v>301.59209413774977</v>
      </c>
      <c r="R78" s="42">
        <v>656.15608908996751</v>
      </c>
      <c r="S78" s="42">
        <v>11077.015051056276</v>
      </c>
      <c r="T78" s="42">
        <v>1705.3266982858929</v>
      </c>
      <c r="U78" s="42">
        <v>12021.808539534362</v>
      </c>
      <c r="V78" s="42">
        <v>56.713737702242057</v>
      </c>
      <c r="W78" s="42">
        <v>309.31659155936893</v>
      </c>
      <c r="X78" s="42">
        <v>6781.8631556492619</v>
      </c>
      <c r="Y78" s="42">
        <v>415.45904256484096</v>
      </c>
      <c r="Z78" s="42">
        <v>8763.1555822180362</v>
      </c>
      <c r="AA78" s="42">
        <v>492.69909563450551</v>
      </c>
      <c r="AB78" s="42">
        <v>409.30908599452425</v>
      </c>
      <c r="AC78" s="42">
        <v>2378.3063329377123</v>
      </c>
      <c r="AD78" s="42">
        <v>2384.4450610597428</v>
      </c>
      <c r="AE78" s="42">
        <v>19903.389435676145</v>
      </c>
      <c r="AF78" s="42">
        <v>5194.4599955705453</v>
      </c>
      <c r="AG78" s="42">
        <v>1190.484521680122</v>
      </c>
      <c r="AH78" s="42">
        <v>4187.9482331095651</v>
      </c>
      <c r="AI78" s="42">
        <v>424.64025608350312</v>
      </c>
      <c r="AJ78" s="42">
        <v>6821.5048679970387</v>
      </c>
      <c r="AK78" s="42">
        <v>1011.7805588047448</v>
      </c>
      <c r="AL78" s="42">
        <v>995.01845990300626</v>
      </c>
      <c r="AM78" s="42">
        <v>26520.734809177196</v>
      </c>
      <c r="AN78" s="42">
        <v>1559.3650587987265</v>
      </c>
      <c r="AO78" s="42">
        <v>12452.528917815775</v>
      </c>
      <c r="AP78" s="42">
        <v>50531.061121419712</v>
      </c>
      <c r="AQ78" s="42">
        <v>25697.561354909598</v>
      </c>
      <c r="AR78" s="42">
        <v>12877.004195344029</v>
      </c>
      <c r="AS78" s="42">
        <v>13886.530112203582</v>
      </c>
      <c r="AT78" s="42">
        <v>1358.8177140889106</v>
      </c>
      <c r="AU78" s="42">
        <v>342.92143450464033</v>
      </c>
      <c r="AV78" s="42">
        <v>596.81889342992372</v>
      </c>
      <c r="AW78" s="42">
        <v>0</v>
      </c>
      <c r="AX78" s="42">
        <v>19763.018421474037</v>
      </c>
      <c r="AY78" s="42">
        <v>6068.8016732932465</v>
      </c>
      <c r="AZ78" s="42">
        <v>11522.176571100361</v>
      </c>
      <c r="BA78" s="42">
        <v>0</v>
      </c>
      <c r="BB78" s="42">
        <v>2321.0107494826134</v>
      </c>
      <c r="BC78" s="42">
        <v>2337.3268841135864</v>
      </c>
      <c r="BD78" s="42">
        <v>1222.345447426854</v>
      </c>
      <c r="BE78" s="42">
        <v>385.46152167410804</v>
      </c>
      <c r="BF78" s="42">
        <v>1105.6877340412314</v>
      </c>
      <c r="BG78" s="42">
        <v>2686.7849420162256</v>
      </c>
      <c r="BH78" s="42">
        <v>38.135193795021962</v>
      </c>
      <c r="BI78" s="42">
        <v>0</v>
      </c>
      <c r="BJ78" s="42">
        <v>400.79279938732299</v>
      </c>
      <c r="BK78" s="42">
        <v>0</v>
      </c>
      <c r="BL78" s="42">
        <v>523.62364120585062</v>
      </c>
      <c r="BM78" s="42">
        <v>0</v>
      </c>
      <c r="BN78" s="42">
        <v>2395.1036331131913</v>
      </c>
      <c r="BO78" s="42">
        <v>389.75887956469234</v>
      </c>
      <c r="BP78" s="42">
        <v>1284.5821424109015</v>
      </c>
      <c r="BQ78" s="42">
        <v>223.44030078377469</v>
      </c>
      <c r="BR78" s="42">
        <v>175.35138593295579</v>
      </c>
      <c r="BS78" s="42">
        <v>0</v>
      </c>
      <c r="BT78" s="42">
        <f t="shared" si="1"/>
        <v>319742.99999999994</v>
      </c>
    </row>
    <row r="79" spans="1:72" x14ac:dyDescent="0.25">
      <c r="A79" s="10" t="s">
        <v>192</v>
      </c>
      <c r="B79" s="8" t="s">
        <v>36</v>
      </c>
      <c r="C79" s="42">
        <v>367.67462132327688</v>
      </c>
      <c r="D79" s="42">
        <v>8.1904193512839374</v>
      </c>
      <c r="E79" s="42">
        <v>0</v>
      </c>
      <c r="F79" s="42">
        <v>1693.0523549893803</v>
      </c>
      <c r="G79" s="42">
        <v>12636.560350552501</v>
      </c>
      <c r="H79" s="42">
        <v>860.94964590385075</v>
      </c>
      <c r="I79" s="42">
        <v>1142.0470912644919</v>
      </c>
      <c r="J79" s="42">
        <v>1168.3918128632301</v>
      </c>
      <c r="K79" s="42">
        <v>3551.441758180486</v>
      </c>
      <c r="L79" s="42">
        <v>258.4186612354718</v>
      </c>
      <c r="M79" s="42">
        <v>8807.7934523204349</v>
      </c>
      <c r="N79" s="42">
        <v>53298.713037877402</v>
      </c>
      <c r="O79" s="42">
        <v>2372.684957944015</v>
      </c>
      <c r="P79" s="42">
        <v>716.62689833658396</v>
      </c>
      <c r="Q79" s="42">
        <v>1220.4599690652374</v>
      </c>
      <c r="R79" s="42">
        <v>2693.2301665059658</v>
      </c>
      <c r="S79" s="42">
        <v>37763.0151319129</v>
      </c>
      <c r="T79" s="42">
        <v>6248.2781898314479</v>
      </c>
      <c r="U79" s="42">
        <v>38498.535431220422</v>
      </c>
      <c r="V79" s="42">
        <v>191.72095201461019</v>
      </c>
      <c r="W79" s="42">
        <v>1035.5667923811591</v>
      </c>
      <c r="X79" s="42">
        <v>20739.771444695325</v>
      </c>
      <c r="Y79" s="42">
        <v>1885.2781840019277</v>
      </c>
      <c r="Z79" s="42">
        <v>39501.729912293558</v>
      </c>
      <c r="AA79" s="42">
        <v>2203.2097459837055</v>
      </c>
      <c r="AB79" s="42">
        <v>1786.1424784990827</v>
      </c>
      <c r="AC79" s="42">
        <v>10553.868714431039</v>
      </c>
      <c r="AD79" s="42">
        <v>10601.595349058171</v>
      </c>
      <c r="AE79" s="42">
        <v>85412.277726799541</v>
      </c>
      <c r="AF79" s="42">
        <v>23414.384574796542</v>
      </c>
      <c r="AG79" s="42">
        <v>5414.3481251239855</v>
      </c>
      <c r="AH79" s="42">
        <v>19062.604109281263</v>
      </c>
      <c r="AI79" s="42">
        <v>1936.1354068563369</v>
      </c>
      <c r="AJ79" s="42">
        <v>31060.611047057402</v>
      </c>
      <c r="AK79" s="42">
        <v>4511.9910554416083</v>
      </c>
      <c r="AL79" s="42">
        <v>4431.1215963881023</v>
      </c>
      <c r="AM79" s="42">
        <v>117900.8792339561</v>
      </c>
      <c r="AN79" s="42">
        <v>6868.6161862588078</v>
      </c>
      <c r="AO79" s="42">
        <v>56632.80151865806</v>
      </c>
      <c r="AP79" s="42">
        <v>227673.74779690907</v>
      </c>
      <c r="AQ79" s="42">
        <v>114676.20637123354</v>
      </c>
      <c r="AR79" s="42">
        <v>58375.993148464731</v>
      </c>
      <c r="AS79" s="42">
        <v>63205.753376404522</v>
      </c>
      <c r="AT79" s="42">
        <v>6195.4914778352704</v>
      </c>
      <c r="AU79" s="42">
        <v>1471.9764861690305</v>
      </c>
      <c r="AV79" s="42">
        <v>2721.1791027727409</v>
      </c>
      <c r="AW79" s="42">
        <v>0</v>
      </c>
      <c r="AX79" s="42">
        <v>86649.019512446932</v>
      </c>
      <c r="AY79" s="42">
        <v>24436.561886639924</v>
      </c>
      <c r="AZ79" s="42">
        <v>27398.879829378577</v>
      </c>
      <c r="BA79" s="42">
        <v>0</v>
      </c>
      <c r="BB79" s="42">
        <v>10582.583792724005</v>
      </c>
      <c r="BC79" s="42">
        <v>10241.838202406838</v>
      </c>
      <c r="BD79" s="42">
        <v>5510.9706137063704</v>
      </c>
      <c r="BE79" s="42">
        <v>1756.1280842310434</v>
      </c>
      <c r="BF79" s="42">
        <v>4767.740331920947</v>
      </c>
      <c r="BG79" s="42">
        <v>12237.273043352243</v>
      </c>
      <c r="BH79" s="42">
        <v>173.8763527388013</v>
      </c>
      <c r="BI79" s="42">
        <v>0</v>
      </c>
      <c r="BJ79" s="42">
        <v>1827.4035930174998</v>
      </c>
      <c r="BK79" s="42">
        <v>0</v>
      </c>
      <c r="BL79" s="42">
        <v>2383.4543597878451</v>
      </c>
      <c r="BM79" s="42">
        <v>0</v>
      </c>
      <c r="BN79" s="42">
        <v>10285.899890283479</v>
      </c>
      <c r="BO79" s="42">
        <v>1772.4650696917079</v>
      </c>
      <c r="BP79" s="42">
        <v>5243.5599976347794</v>
      </c>
      <c r="BQ79" s="42">
        <v>1018.7698209682349</v>
      </c>
      <c r="BR79" s="42">
        <v>799.50975462713632</v>
      </c>
      <c r="BS79" s="42">
        <v>0</v>
      </c>
      <c r="BT79" s="42">
        <f t="shared" si="1"/>
        <v>1299857</v>
      </c>
    </row>
    <row r="80" spans="1:72" x14ac:dyDescent="0.25">
      <c r="A80" s="10" t="s">
        <v>193</v>
      </c>
      <c r="B80" s="8" t="s">
        <v>194</v>
      </c>
      <c r="C80" s="42">
        <v>111.69762729643796</v>
      </c>
      <c r="D80" s="42">
        <v>3.8046845134220364</v>
      </c>
      <c r="E80" s="42">
        <v>0</v>
      </c>
      <c r="F80" s="42">
        <v>1766.3152516821226</v>
      </c>
      <c r="G80" s="42">
        <v>13001.809749077211</v>
      </c>
      <c r="H80" s="42">
        <v>833.09530535533338</v>
      </c>
      <c r="I80" s="42">
        <v>1219.0559944232473</v>
      </c>
      <c r="J80" s="42">
        <v>1250.3674865056785</v>
      </c>
      <c r="K80" s="42">
        <v>3851.7560911689557</v>
      </c>
      <c r="L80" s="42">
        <v>276.72612814185555</v>
      </c>
      <c r="M80" s="42">
        <v>6137.5150322704612</v>
      </c>
      <c r="N80" s="42">
        <v>41891.30946673455</v>
      </c>
      <c r="O80" s="42">
        <v>2284.4840437434063</v>
      </c>
      <c r="P80" s="42">
        <v>717.92195394306577</v>
      </c>
      <c r="Q80" s="42">
        <v>1272.1850182953094</v>
      </c>
      <c r="R80" s="42">
        <v>2816.8482753857193</v>
      </c>
      <c r="S80" s="42">
        <v>36836.691958326803</v>
      </c>
      <c r="T80" s="42">
        <v>6336.2836778658566</v>
      </c>
      <c r="U80" s="42">
        <v>36041.620222684367</v>
      </c>
      <c r="V80" s="42">
        <v>186.8304872475662</v>
      </c>
      <c r="W80" s="42">
        <v>988.3911286162712</v>
      </c>
      <c r="X80" s="42">
        <v>19127.278016363805</v>
      </c>
      <c r="Y80" s="42">
        <v>2041.5984141808012</v>
      </c>
      <c r="Z80" s="42">
        <v>42696.583525574977</v>
      </c>
      <c r="AA80" s="42">
        <v>2375.3782910958043</v>
      </c>
      <c r="AB80" s="42">
        <v>1910.1960240110325</v>
      </c>
      <c r="AC80" s="42">
        <v>11345.676811287289</v>
      </c>
      <c r="AD80" s="42">
        <v>11408.864462368929</v>
      </c>
      <c r="AE80" s="42">
        <v>90814.154093470395</v>
      </c>
      <c r="AF80" s="42">
        <v>25301.490155490017</v>
      </c>
      <c r="AG80" s="42">
        <v>5868.4133258658021</v>
      </c>
      <c r="AH80" s="42">
        <v>20666.53008175678</v>
      </c>
      <c r="AI80" s="42">
        <v>2100.1202547078738</v>
      </c>
      <c r="AJ80" s="42">
        <v>33678.5462314494</v>
      </c>
      <c r="AK80" s="42">
        <v>4856.4952827091784</v>
      </c>
      <c r="AL80" s="42">
        <v>4774.2689578681648</v>
      </c>
      <c r="AM80" s="42">
        <v>126871.31263017724</v>
      </c>
      <c r="AN80" s="42">
        <v>7360.4931908751432</v>
      </c>
      <c r="AO80" s="42">
        <v>61381.41057318321</v>
      </c>
      <c r="AP80" s="42">
        <v>246012.02768892006</v>
      </c>
      <c r="AQ80" s="42">
        <v>123496.00543677685</v>
      </c>
      <c r="AR80" s="42">
        <v>63205.753376404522</v>
      </c>
      <c r="AS80" s="42">
        <v>68524.767612065363</v>
      </c>
      <c r="AT80" s="42">
        <v>6720.2309788848979</v>
      </c>
      <c r="AU80" s="42">
        <v>1566.3308913091455</v>
      </c>
      <c r="AV80" s="42">
        <v>2951.654791386642</v>
      </c>
      <c r="AW80" s="42">
        <v>0</v>
      </c>
      <c r="AX80" s="42">
        <v>92789.693405751619</v>
      </c>
      <c r="AY80" s="42">
        <v>25418.960809104759</v>
      </c>
      <c r="AZ80" s="42">
        <v>23256.379459038402</v>
      </c>
      <c r="BA80" s="42">
        <v>0</v>
      </c>
      <c r="BB80" s="42">
        <v>11478.896822784072</v>
      </c>
      <c r="BC80" s="42">
        <v>10987.311433717008</v>
      </c>
      <c r="BD80" s="42">
        <v>5954.8428590637368</v>
      </c>
      <c r="BE80" s="42">
        <v>1904.3544654215091</v>
      </c>
      <c r="BF80" s="42">
        <v>5069.4429455403015</v>
      </c>
      <c r="BG80" s="42">
        <v>13268.957690935598</v>
      </c>
      <c r="BH80" s="42">
        <v>188.60315704591773</v>
      </c>
      <c r="BI80" s="42">
        <v>0</v>
      </c>
      <c r="BJ80" s="42">
        <v>1982.1791831457176</v>
      </c>
      <c r="BK80" s="42">
        <v>0</v>
      </c>
      <c r="BL80" s="42">
        <v>2584.6035558992035</v>
      </c>
      <c r="BM80" s="42">
        <v>0</v>
      </c>
      <c r="BN80" s="42">
        <v>10933.606512531211</v>
      </c>
      <c r="BO80" s="42">
        <v>1920.8597609559142</v>
      </c>
      <c r="BP80" s="42">
        <v>5458.7348687241665</v>
      </c>
      <c r="BQ80" s="42">
        <v>1105.0565618106382</v>
      </c>
      <c r="BR80" s="42">
        <v>867.22582706921162</v>
      </c>
      <c r="BS80" s="42">
        <v>0</v>
      </c>
      <c r="BT80" s="42">
        <f t="shared" si="1"/>
        <v>1360050</v>
      </c>
    </row>
    <row r="81" spans="1:72" x14ac:dyDescent="0.25">
      <c r="A81" s="10" t="s">
        <v>195</v>
      </c>
      <c r="B81" s="8" t="s">
        <v>196</v>
      </c>
      <c r="C81" s="42">
        <v>0</v>
      </c>
      <c r="D81" s="42">
        <v>0</v>
      </c>
      <c r="E81" s="42">
        <v>0</v>
      </c>
      <c r="F81" s="42">
        <v>170.52185206513067</v>
      </c>
      <c r="G81" s="42">
        <v>1246.6706730330968</v>
      </c>
      <c r="H81" s="42">
        <v>78.103032360332847</v>
      </c>
      <c r="I81" s="42">
        <v>118.81701084455608</v>
      </c>
      <c r="J81" s="42">
        <v>122.05642301948069</v>
      </c>
      <c r="K81" s="42">
        <v>377.81405040153288</v>
      </c>
      <c r="L81" s="42">
        <v>26.991748028952539</v>
      </c>
      <c r="M81" s="42">
        <v>441.45039112353783</v>
      </c>
      <c r="N81" s="42">
        <v>3338.3701806967983</v>
      </c>
      <c r="O81" s="42">
        <v>213.68048010993365</v>
      </c>
      <c r="P81" s="42">
        <v>68.309343688627564</v>
      </c>
      <c r="Q81" s="42">
        <v>122.61979904990237</v>
      </c>
      <c r="R81" s="42">
        <v>272.35206956384764</v>
      </c>
      <c r="S81" s="42">
        <v>3427.9972709651315</v>
      </c>
      <c r="T81" s="42">
        <v>596.75606022415457</v>
      </c>
      <c r="U81" s="42">
        <v>3319.1198229430147</v>
      </c>
      <c r="V81" s="42">
        <v>17.328843078595135</v>
      </c>
      <c r="W81" s="42">
        <v>92.157252262102034</v>
      </c>
      <c r="X81" s="42">
        <v>1731.6116816479362</v>
      </c>
      <c r="Y81" s="42">
        <v>200.15945537981355</v>
      </c>
      <c r="Z81" s="42">
        <v>4181.8748819593866</v>
      </c>
      <c r="AA81" s="42">
        <v>232.40267283519665</v>
      </c>
      <c r="AB81" s="42">
        <v>186.27626034442238</v>
      </c>
      <c r="AC81" s="42">
        <v>1109.1214091770203</v>
      </c>
      <c r="AD81" s="42">
        <v>1115.3638167998174</v>
      </c>
      <c r="AE81" s="42">
        <v>8835.7280936907864</v>
      </c>
      <c r="AF81" s="42">
        <v>2478.4269716894055</v>
      </c>
      <c r="AG81" s="42">
        <v>575.46346436009276</v>
      </c>
      <c r="AH81" s="42">
        <v>2026.8056311595053</v>
      </c>
      <c r="AI81" s="42">
        <v>206.00951183856714</v>
      </c>
      <c r="AJ81" s="42">
        <v>3303.0233649309671</v>
      </c>
      <c r="AK81" s="42">
        <v>475.15738022939149</v>
      </c>
      <c r="AL81" s="42">
        <v>466.69164934368018</v>
      </c>
      <c r="AM81" s="42">
        <v>12403.216263759698</v>
      </c>
      <c r="AN81" s="42">
        <v>719.07908082945983</v>
      </c>
      <c r="AO81" s="42">
        <v>6019.1245994545152</v>
      </c>
      <c r="AP81" s="42">
        <v>24095.834268005034</v>
      </c>
      <c r="AQ81" s="42">
        <v>12082.162348423148</v>
      </c>
      <c r="AR81" s="42">
        <v>6195.4914778352704</v>
      </c>
      <c r="AS81" s="42">
        <v>6720.2309788848979</v>
      </c>
      <c r="AT81" s="42">
        <v>659.21534745402857</v>
      </c>
      <c r="AU81" s="42">
        <v>152.34794494090301</v>
      </c>
      <c r="AV81" s="42">
        <v>289.54006863483733</v>
      </c>
      <c r="AW81" s="42">
        <v>0</v>
      </c>
      <c r="AX81" s="42">
        <v>9055.5503785609417</v>
      </c>
      <c r="AY81" s="42">
        <v>2448.336655493134</v>
      </c>
      <c r="AZ81" s="42">
        <v>1834.5284100624663</v>
      </c>
      <c r="BA81" s="42">
        <v>0</v>
      </c>
      <c r="BB81" s="42">
        <v>1126.0126298034129</v>
      </c>
      <c r="BC81" s="42">
        <v>1071.1488586979738</v>
      </c>
      <c r="BD81" s="42">
        <v>583.36078907225362</v>
      </c>
      <c r="BE81" s="42">
        <v>186.78933494355641</v>
      </c>
      <c r="BF81" s="42">
        <v>493.95502510158599</v>
      </c>
      <c r="BG81" s="42">
        <v>1301.4439015622181</v>
      </c>
      <c r="BH81" s="42">
        <v>18.500866427597362</v>
      </c>
      <c r="BI81" s="42">
        <v>0</v>
      </c>
      <c r="BJ81" s="42">
        <v>194.44018264240785</v>
      </c>
      <c r="BK81" s="42">
        <v>0</v>
      </c>
      <c r="BL81" s="42">
        <v>253.44879168594906</v>
      </c>
      <c r="BM81" s="42">
        <v>0</v>
      </c>
      <c r="BN81" s="42">
        <v>1064.1619898921194</v>
      </c>
      <c r="BO81" s="42">
        <v>188.36879988598858</v>
      </c>
      <c r="BP81" s="42">
        <v>528.0090940833245</v>
      </c>
      <c r="BQ81" s="42">
        <v>108.39958442488394</v>
      </c>
      <c r="BR81" s="42">
        <v>85.069780593672263</v>
      </c>
      <c r="BS81" s="42">
        <v>0</v>
      </c>
      <c r="BT81" s="42">
        <f t="shared" si="1"/>
        <v>131053</v>
      </c>
    </row>
    <row r="82" spans="1:72" x14ac:dyDescent="0.25">
      <c r="A82" s="10" t="s">
        <v>197</v>
      </c>
      <c r="B82" s="8" t="s">
        <v>40</v>
      </c>
      <c r="C82" s="42">
        <v>97.776746383530877</v>
      </c>
      <c r="D82" s="42">
        <v>2.5594312424192669</v>
      </c>
      <c r="E82" s="42">
        <v>0</v>
      </c>
      <c r="F82" s="42">
        <v>63.601691012866468</v>
      </c>
      <c r="G82" s="42">
        <v>536.65079593829159</v>
      </c>
      <c r="H82" s="42">
        <v>51.318469015370113</v>
      </c>
      <c r="I82" s="42">
        <v>34.233363759078564</v>
      </c>
      <c r="J82" s="42">
        <v>33.756538971414187</v>
      </c>
      <c r="K82" s="42">
        <v>87.489487886693681</v>
      </c>
      <c r="L82" s="42">
        <v>7.5349740864635235</v>
      </c>
      <c r="M82" s="42">
        <v>1405.2524535779942</v>
      </c>
      <c r="N82" s="42">
        <v>6948.9714401782321</v>
      </c>
      <c r="O82" s="42">
        <v>144.98364993589877</v>
      </c>
      <c r="P82" s="42">
        <v>35.311268383080083</v>
      </c>
      <c r="Q82" s="42">
        <v>46.865474513399924</v>
      </c>
      <c r="R82" s="42">
        <v>98.418108034850178</v>
      </c>
      <c r="S82" s="42">
        <v>2326.6707167065979</v>
      </c>
      <c r="T82" s="42">
        <v>324.97631006921017</v>
      </c>
      <c r="U82" s="42">
        <v>2705.6598702036636</v>
      </c>
      <c r="V82" s="42">
        <v>12.087302115965308</v>
      </c>
      <c r="W82" s="42">
        <v>65.616961524520363</v>
      </c>
      <c r="X82" s="42">
        <v>1621.9431277004192</v>
      </c>
      <c r="Y82" s="42">
        <v>47.314582779652895</v>
      </c>
      <c r="Z82" s="42">
        <v>1020.8417713602074</v>
      </c>
      <c r="AA82" s="42">
        <v>58.889930672961626</v>
      </c>
      <c r="AB82" s="42">
        <v>52.616405535012646</v>
      </c>
      <c r="AC82" s="42">
        <v>290.75023700843292</v>
      </c>
      <c r="AD82" s="42">
        <v>290.1159151261117</v>
      </c>
      <c r="AE82" s="42">
        <v>2678.381821096003</v>
      </c>
      <c r="AF82" s="42">
        <v>604.7221415086733</v>
      </c>
      <c r="AG82" s="42">
        <v>134.62814163370962</v>
      </c>
      <c r="AH82" s="42">
        <v>472.27479458431816</v>
      </c>
      <c r="AI82" s="42">
        <v>47.609822629429956</v>
      </c>
      <c r="AJ82" s="42">
        <v>837.44878585790968</v>
      </c>
      <c r="AK82" s="42">
        <v>121.7056002325493</v>
      </c>
      <c r="AL82" s="42">
        <v>120.69730432931743</v>
      </c>
      <c r="AM82" s="42">
        <v>3227.8153954039876</v>
      </c>
      <c r="AN82" s="42">
        <v>194.53423634683625</v>
      </c>
      <c r="AO82" s="42">
        <v>1408.3283766403592</v>
      </c>
      <c r="AP82" s="42">
        <v>5892.5357693304477</v>
      </c>
      <c r="AQ82" s="42">
        <v>3087.0704275835301</v>
      </c>
      <c r="AR82" s="42">
        <v>1471.9764861690307</v>
      </c>
      <c r="AS82" s="42">
        <v>1566.3308913091457</v>
      </c>
      <c r="AT82" s="42">
        <v>152.34794494090303</v>
      </c>
      <c r="AU82" s="42">
        <v>59.605944485196687</v>
      </c>
      <c r="AV82" s="42">
        <v>66.914149685572397</v>
      </c>
      <c r="AW82" s="42">
        <v>0</v>
      </c>
      <c r="AX82" s="42">
        <v>2504.7643266805367</v>
      </c>
      <c r="AY82" s="42">
        <v>952.84912302274802</v>
      </c>
      <c r="AZ82" s="42">
        <v>3550.6477514375356</v>
      </c>
      <c r="BA82" s="42">
        <v>165.92477365419438</v>
      </c>
      <c r="BB82" s="42">
        <v>260.22711818009481</v>
      </c>
      <c r="BC82" s="42">
        <v>298.27848950598087</v>
      </c>
      <c r="BD82" s="42">
        <v>142.15457285046804</v>
      </c>
      <c r="BE82" s="42">
        <v>44.602738081208223</v>
      </c>
      <c r="BF82" s="42">
        <v>146.29692080434816</v>
      </c>
      <c r="BG82" s="42">
        <v>302.30851013967833</v>
      </c>
      <c r="BH82" s="42">
        <v>4.2756422324757262</v>
      </c>
      <c r="BI82" s="42">
        <v>2518.4538762248058</v>
      </c>
      <c r="BJ82" s="42">
        <v>44.93609312026895</v>
      </c>
      <c r="BK82" s="42">
        <v>1937.9372132248002</v>
      </c>
      <c r="BL82" s="42">
        <v>84.517043444955874</v>
      </c>
      <c r="BM82" s="42">
        <v>7.9793741855781759</v>
      </c>
      <c r="BN82" s="42">
        <v>455.93612162060498</v>
      </c>
      <c r="BO82" s="42">
        <v>45.974704659183416</v>
      </c>
      <c r="BP82" s="42">
        <v>194.08881710156061</v>
      </c>
      <c r="BQ82" s="42">
        <v>25.051683009747663</v>
      </c>
      <c r="BR82" s="42">
        <v>19.660049329969951</v>
      </c>
      <c r="BS82" s="42">
        <v>0</v>
      </c>
      <c r="BT82" s="42">
        <f t="shared" si="1"/>
        <v>54264.000000000007</v>
      </c>
    </row>
    <row r="83" spans="1:72" x14ac:dyDescent="0.25">
      <c r="A83" s="10" t="s">
        <v>198</v>
      </c>
      <c r="B83" s="8" t="s">
        <v>199</v>
      </c>
      <c r="C83" s="42">
        <v>0</v>
      </c>
      <c r="D83" s="42">
        <v>0</v>
      </c>
      <c r="E83" s="42">
        <v>0</v>
      </c>
      <c r="F83" s="42">
        <v>74.896479490900518</v>
      </c>
      <c r="G83" s="42">
        <v>547.56175448450688</v>
      </c>
      <c r="H83" s="42">
        <v>34.304355075374993</v>
      </c>
      <c r="I83" s="42">
        <v>52.186718054706816</v>
      </c>
      <c r="J83" s="42">
        <v>53.60953023146611</v>
      </c>
      <c r="K83" s="42">
        <v>165.9432027894259</v>
      </c>
      <c r="L83" s="42">
        <v>11.855295249208618</v>
      </c>
      <c r="M83" s="42">
        <v>193.89350845430442</v>
      </c>
      <c r="N83" s="42">
        <v>1466.2764375564725</v>
      </c>
      <c r="O83" s="42">
        <v>93.852579609836397</v>
      </c>
      <c r="P83" s="42">
        <v>30.002778509924159</v>
      </c>
      <c r="Q83" s="42">
        <v>53.856975827424243</v>
      </c>
      <c r="R83" s="42">
        <v>119.62227096033385</v>
      </c>
      <c r="S83" s="42">
        <v>1505.6423806705984</v>
      </c>
      <c r="T83" s="42">
        <v>262.10674751865702</v>
      </c>
      <c r="U83" s="42">
        <v>1457.82130991601</v>
      </c>
      <c r="V83" s="42">
        <v>7.6111614113909223</v>
      </c>
      <c r="W83" s="42">
        <v>40.477238960259243</v>
      </c>
      <c r="X83" s="42">
        <v>760.55717921250823</v>
      </c>
      <c r="Y83" s="42">
        <v>87.913885306841095</v>
      </c>
      <c r="Z83" s="42">
        <v>1836.7599374334372</v>
      </c>
      <c r="AA83" s="42">
        <v>102.07572700408808</v>
      </c>
      <c r="AB83" s="42">
        <v>81.816118835015573</v>
      </c>
      <c r="AC83" s="42">
        <v>487.14747036419203</v>
      </c>
      <c r="AD83" s="42">
        <v>489.88925594083531</v>
      </c>
      <c r="AE83" s="42">
        <v>3880.8218415521605</v>
      </c>
      <c r="AF83" s="42">
        <v>1088.5728286831577</v>
      </c>
      <c r="AG83" s="42">
        <v>252.75462959284636</v>
      </c>
      <c r="AH83" s="42">
        <v>890.2120434875377</v>
      </c>
      <c r="AI83" s="42">
        <v>90.48334270058497</v>
      </c>
      <c r="AJ83" s="42">
        <v>1450.7514357457776</v>
      </c>
      <c r="AK83" s="42">
        <v>208.69826683390693</v>
      </c>
      <c r="AL83" s="42">
        <v>204.97995488750027</v>
      </c>
      <c r="AM83" s="42">
        <v>5447.7313099148587</v>
      </c>
      <c r="AN83" s="42">
        <v>315.8333725410676</v>
      </c>
      <c r="AO83" s="42">
        <v>2643.7153752237746</v>
      </c>
      <c r="AP83" s="42">
        <v>10583.35418724209</v>
      </c>
      <c r="AQ83" s="42">
        <v>5306.7182509182148</v>
      </c>
      <c r="AR83" s="42">
        <v>2721.1791027727409</v>
      </c>
      <c r="AS83" s="42">
        <v>2951.654791386642</v>
      </c>
      <c r="AT83" s="42">
        <v>289.54006863483733</v>
      </c>
      <c r="AU83" s="42">
        <v>66.914149685572383</v>
      </c>
      <c r="AV83" s="42">
        <v>127.17157097273524</v>
      </c>
      <c r="AW83" s="42">
        <v>0</v>
      </c>
      <c r="AX83" s="42">
        <v>3977.3720200250764</v>
      </c>
      <c r="AY83" s="42">
        <v>1075.3565826561794</v>
      </c>
      <c r="AZ83" s="42">
        <v>805.76018718843227</v>
      </c>
      <c r="BA83" s="42">
        <v>0</v>
      </c>
      <c r="BB83" s="42">
        <v>494.56641957157973</v>
      </c>
      <c r="BC83" s="42">
        <v>470.46919532947794</v>
      </c>
      <c r="BD83" s="42">
        <v>256.22328660761667</v>
      </c>
      <c r="BE83" s="42">
        <v>82.041471074191733</v>
      </c>
      <c r="BF83" s="42">
        <v>216.95455426333154</v>
      </c>
      <c r="BG83" s="42">
        <v>571.6192106844012</v>
      </c>
      <c r="BH83" s="42">
        <v>8.1259366244109756</v>
      </c>
      <c r="BI83" s="42">
        <v>0</v>
      </c>
      <c r="BJ83" s="42">
        <v>85.401870640730365</v>
      </c>
      <c r="BK83" s="42">
        <v>0</v>
      </c>
      <c r="BL83" s="42">
        <v>111.31958748166706</v>
      </c>
      <c r="BM83" s="42">
        <v>0</v>
      </c>
      <c r="BN83" s="42">
        <v>467.40042807246135</v>
      </c>
      <c r="BO83" s="42">
        <v>82.735202477145805</v>
      </c>
      <c r="BP83" s="42">
        <v>231.91175680472969</v>
      </c>
      <c r="BQ83" s="42">
        <v>47.611183865159475</v>
      </c>
      <c r="BR83" s="42">
        <v>37.364284989678744</v>
      </c>
      <c r="BS83" s="42">
        <v>0</v>
      </c>
      <c r="BT83" s="42">
        <f t="shared" si="1"/>
        <v>57561</v>
      </c>
    </row>
    <row r="84" spans="1:72" x14ac:dyDescent="0.25">
      <c r="A84" s="10" t="s">
        <v>200</v>
      </c>
      <c r="B84" s="8" t="s">
        <v>201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42"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0</v>
      </c>
      <c r="AY84" s="42">
        <v>0</v>
      </c>
      <c r="AZ84" s="42">
        <v>0</v>
      </c>
      <c r="BA84" s="42">
        <v>0</v>
      </c>
      <c r="BB84" s="42">
        <v>0</v>
      </c>
      <c r="BC84" s="42">
        <v>0</v>
      </c>
      <c r="BD84" s="42">
        <v>0</v>
      </c>
      <c r="BE84" s="42">
        <v>0</v>
      </c>
      <c r="BF84" s="42">
        <v>0</v>
      </c>
      <c r="BG84" s="42">
        <v>0</v>
      </c>
      <c r="BH84" s="42">
        <v>0</v>
      </c>
      <c r="BI84" s="42">
        <v>0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42">
        <v>0</v>
      </c>
      <c r="BR84" s="42">
        <v>0</v>
      </c>
      <c r="BS84" s="42">
        <v>0</v>
      </c>
      <c r="BT84" s="42">
        <f t="shared" si="1"/>
        <v>0</v>
      </c>
    </row>
    <row r="85" spans="1:72" x14ac:dyDescent="0.25">
      <c r="A85" s="10" t="s">
        <v>202</v>
      </c>
      <c r="B85" s="8" t="s">
        <v>203</v>
      </c>
      <c r="C85" s="42">
        <v>148.2369305276691</v>
      </c>
      <c r="D85" s="42">
        <v>2.4896046224077679</v>
      </c>
      <c r="E85" s="42">
        <v>0</v>
      </c>
      <c r="F85" s="42">
        <v>85.246397456482569</v>
      </c>
      <c r="G85" s="42">
        <v>721.51656027972035</v>
      </c>
      <c r="H85" s="42">
        <v>74.679900755689516</v>
      </c>
      <c r="I85" s="42">
        <v>44.374108378533847</v>
      </c>
      <c r="J85" s="42">
        <v>43.94138688509873</v>
      </c>
      <c r="K85" s="42">
        <v>109.00500296394317</v>
      </c>
      <c r="L85" s="42">
        <v>9.6056104186374078</v>
      </c>
      <c r="M85" s="42">
        <v>1868.4776745512115</v>
      </c>
      <c r="N85" s="42">
        <v>9060.2328962922438</v>
      </c>
      <c r="O85" s="42">
        <v>211.2613769170209</v>
      </c>
      <c r="P85" s="42">
        <v>50.444699439911545</v>
      </c>
      <c r="Q85" s="42">
        <v>61.810385088379611</v>
      </c>
      <c r="R85" s="42">
        <v>132.36430451593617</v>
      </c>
      <c r="S85" s="42">
        <v>3095.5722689331833</v>
      </c>
      <c r="T85" s="42">
        <v>393.67775387804642</v>
      </c>
      <c r="U85" s="42">
        <v>3908.7771039983818</v>
      </c>
      <c r="V85" s="42">
        <v>15.754765865663643</v>
      </c>
      <c r="W85" s="42">
        <v>96.427373945944765</v>
      </c>
      <c r="X85" s="42">
        <v>2225.9792880337714</v>
      </c>
      <c r="Y85" s="42">
        <v>59.365166137025319</v>
      </c>
      <c r="Z85" s="42">
        <v>1281.1817701040027</v>
      </c>
      <c r="AA85" s="42">
        <v>74.310836902958769</v>
      </c>
      <c r="AB85" s="42">
        <v>67.631663089398856</v>
      </c>
      <c r="AC85" s="42">
        <v>372.02532089752822</v>
      </c>
      <c r="AD85" s="42">
        <v>367.63672306207218</v>
      </c>
      <c r="AE85" s="42">
        <v>3487.4650826650359</v>
      </c>
      <c r="AF85" s="42">
        <v>763.13810417557647</v>
      </c>
      <c r="AG85" s="42">
        <v>167.96794738713973</v>
      </c>
      <c r="AH85" s="42">
        <v>588.87960576913042</v>
      </c>
      <c r="AI85" s="42">
        <v>59.302029210395382</v>
      </c>
      <c r="AJ85" s="42">
        <v>957.30582345659229</v>
      </c>
      <c r="AK85" s="42">
        <v>156.36479600474715</v>
      </c>
      <c r="AL85" s="42">
        <v>150.64066903513114</v>
      </c>
      <c r="AM85" s="42">
        <v>4092.1556572633172</v>
      </c>
      <c r="AN85" s="42">
        <v>253.75704624799064</v>
      </c>
      <c r="AO85" s="42">
        <v>1757.3125652872377</v>
      </c>
      <c r="AP85" s="42">
        <v>7423.8112734353399</v>
      </c>
      <c r="AQ85" s="42">
        <v>3940.4759455555759</v>
      </c>
      <c r="AR85" s="42">
        <v>1842.3716585512816</v>
      </c>
      <c r="AS85" s="42">
        <v>1951.9603002475139</v>
      </c>
      <c r="AT85" s="42">
        <v>189.76214953265648</v>
      </c>
      <c r="AU85" s="42">
        <v>59.401809027284941</v>
      </c>
      <c r="AV85" s="42">
        <v>83.347188460006564</v>
      </c>
      <c r="AW85" s="42">
        <v>0</v>
      </c>
      <c r="AX85" s="42">
        <v>3224.7490142712886</v>
      </c>
      <c r="AY85" s="42">
        <v>1263.4646768370833</v>
      </c>
      <c r="AZ85" s="42">
        <v>3716.6866755604697</v>
      </c>
      <c r="BA85" s="42">
        <v>0</v>
      </c>
      <c r="BB85" s="42">
        <v>324.13471236319469</v>
      </c>
      <c r="BC85" s="42">
        <v>369.84682960448811</v>
      </c>
      <c r="BD85" s="42">
        <v>179.81814401461378</v>
      </c>
      <c r="BE85" s="42">
        <v>54.03595404410072</v>
      </c>
      <c r="BF85" s="42">
        <v>195.33071920764758</v>
      </c>
      <c r="BG85" s="42">
        <v>377.11415741149176</v>
      </c>
      <c r="BH85" s="42">
        <v>5.325671186322408</v>
      </c>
      <c r="BI85" s="42">
        <v>0</v>
      </c>
      <c r="BJ85" s="42">
        <v>55.971674743690237</v>
      </c>
      <c r="BK85" s="42">
        <v>0</v>
      </c>
      <c r="BL85" s="42">
        <v>73.287744112458228</v>
      </c>
      <c r="BM85" s="42">
        <v>0</v>
      </c>
      <c r="BN85" s="42">
        <v>421.83455690311723</v>
      </c>
      <c r="BO85" s="42">
        <v>55.123130680229977</v>
      </c>
      <c r="BP85" s="42">
        <v>271.13759924246665</v>
      </c>
      <c r="BQ85" s="42">
        <v>31.203973372824333</v>
      </c>
      <c r="BR85" s="42">
        <v>24.488241191703253</v>
      </c>
      <c r="BS85" s="42">
        <v>0</v>
      </c>
      <c r="BT85" s="42">
        <f t="shared" si="1"/>
        <v>63151</v>
      </c>
    </row>
    <row r="86" spans="1:72" x14ac:dyDescent="0.25">
      <c r="A86" s="10" t="s">
        <v>204</v>
      </c>
      <c r="B86" s="8" t="s">
        <v>205</v>
      </c>
      <c r="C86" s="42">
        <v>68.481107452369926</v>
      </c>
      <c r="D86" s="42">
        <v>4.2857346329717458</v>
      </c>
      <c r="E86" s="42">
        <v>0</v>
      </c>
      <c r="F86" s="42">
        <v>100.55096267932961</v>
      </c>
      <c r="G86" s="42">
        <v>803.88658694283515</v>
      </c>
      <c r="H86" s="42">
        <v>58.013756396032576</v>
      </c>
      <c r="I86" s="42">
        <v>62.529056442892553</v>
      </c>
      <c r="J86" s="42">
        <v>62.358105049668922</v>
      </c>
      <c r="K86" s="42">
        <v>183.3344003493753</v>
      </c>
      <c r="L86" s="42">
        <v>14.229425142336316</v>
      </c>
      <c r="M86" s="42">
        <v>1547.0059709348636</v>
      </c>
      <c r="N86" s="42">
        <v>8215.2251118176737</v>
      </c>
      <c r="O86" s="42">
        <v>161.93039524694865</v>
      </c>
      <c r="P86" s="42">
        <v>44.677967277972833</v>
      </c>
      <c r="Q86" s="42">
        <v>75.252907413667828</v>
      </c>
      <c r="R86" s="42">
        <v>156.57142370738748</v>
      </c>
      <c r="S86" s="42">
        <v>3126.7389585685073</v>
      </c>
      <c r="T86" s="42">
        <v>530.9723926627147</v>
      </c>
      <c r="U86" s="42">
        <v>2941.4110082255406</v>
      </c>
      <c r="V86" s="42">
        <v>16.728851055079673</v>
      </c>
      <c r="W86" s="42">
        <v>70.867093762117307</v>
      </c>
      <c r="X86" s="42">
        <v>1918.9247079530144</v>
      </c>
      <c r="Y86" s="42">
        <v>97.525804482076708</v>
      </c>
      <c r="Z86" s="42">
        <v>2074.7391117781972</v>
      </c>
      <c r="AA86" s="42">
        <v>117.10075174447779</v>
      </c>
      <c r="AB86" s="42">
        <v>97.901274436142998</v>
      </c>
      <c r="AC86" s="42">
        <v>560.85777218706085</v>
      </c>
      <c r="AD86" s="42">
        <v>567.87371178295086</v>
      </c>
      <c r="AE86" s="42">
        <v>4766.9910077309178</v>
      </c>
      <c r="AF86" s="42">
        <v>1221.7516670846489</v>
      </c>
      <c r="AG86" s="42">
        <v>280.45050761823029</v>
      </c>
      <c r="AH86" s="42">
        <v>986.15298820620376</v>
      </c>
      <c r="AI86" s="42">
        <v>99.882065898701725</v>
      </c>
      <c r="AJ86" s="42">
        <v>1607.1781361296264</v>
      </c>
      <c r="AK86" s="42">
        <v>235.92284423071453</v>
      </c>
      <c r="AL86" s="42">
        <v>240.95256875401401</v>
      </c>
      <c r="AM86" s="42">
        <v>6313.5010287450141</v>
      </c>
      <c r="AN86" s="42">
        <v>361.72093890888112</v>
      </c>
      <c r="AO86" s="42">
        <v>2933.2092030985013</v>
      </c>
      <c r="AP86" s="42">
        <v>11915.672106771543</v>
      </c>
      <c r="AQ86" s="42">
        <v>6036.5984348836046</v>
      </c>
      <c r="AR86" s="42">
        <v>3035.4874143259312</v>
      </c>
      <c r="AS86" s="42">
        <v>3272.230347476323</v>
      </c>
      <c r="AT86" s="42">
        <v>319.61529440172279</v>
      </c>
      <c r="AU86" s="42">
        <v>83.546314558894451</v>
      </c>
      <c r="AV86" s="42">
        <v>140.38118899267903</v>
      </c>
      <c r="AW86" s="42">
        <v>0</v>
      </c>
      <c r="AX86" s="42">
        <v>4690.8570355325146</v>
      </c>
      <c r="AY86" s="42">
        <v>1508.4565853903123</v>
      </c>
      <c r="AZ86" s="42">
        <v>5861.1090938475791</v>
      </c>
      <c r="BA86" s="42">
        <v>0</v>
      </c>
      <c r="BB86" s="42">
        <v>545.9382272646094</v>
      </c>
      <c r="BC86" s="42">
        <v>582.48844057939584</v>
      </c>
      <c r="BD86" s="42">
        <v>286.59950726004735</v>
      </c>
      <c r="BE86" s="42">
        <v>90.636590762837812</v>
      </c>
      <c r="BF86" s="42">
        <v>254.09249757911448</v>
      </c>
      <c r="BG86" s="42">
        <v>631.807809938942</v>
      </c>
      <c r="BH86" s="42">
        <v>8.9699972744579402</v>
      </c>
      <c r="BI86" s="42">
        <v>0</v>
      </c>
      <c r="BJ86" s="42">
        <v>94.272769071281047</v>
      </c>
      <c r="BK86" s="42">
        <v>0</v>
      </c>
      <c r="BL86" s="42">
        <v>124.05124460662255</v>
      </c>
      <c r="BM86" s="42">
        <v>0</v>
      </c>
      <c r="BN86" s="42">
        <v>566.38309703797995</v>
      </c>
      <c r="BO86" s="42">
        <v>91.576187819271482</v>
      </c>
      <c r="BP86" s="42">
        <v>288.74043219195562</v>
      </c>
      <c r="BQ86" s="42">
        <v>52.556672448224198</v>
      </c>
      <c r="BR86" s="42">
        <v>41.245403454495019</v>
      </c>
      <c r="BS86" s="42">
        <v>0</v>
      </c>
      <c r="BT86" s="42">
        <f t="shared" si="1"/>
        <v>83250.999999999985</v>
      </c>
    </row>
    <row r="87" spans="1:72" x14ac:dyDescent="0.25">
      <c r="A87" s="10" t="s">
        <v>206</v>
      </c>
      <c r="B87" s="8" t="s">
        <v>207</v>
      </c>
      <c r="C87" s="42">
        <v>3620.3617975318539</v>
      </c>
      <c r="D87" s="42">
        <v>69.654850021635866</v>
      </c>
      <c r="E87" s="42">
        <v>0</v>
      </c>
      <c r="F87" s="42">
        <v>3097.1008424702409</v>
      </c>
      <c r="G87" s="42">
        <v>25109.042246272002</v>
      </c>
      <c r="H87" s="42">
        <v>2276.1402629370086</v>
      </c>
      <c r="I87" s="42">
        <v>1789.4047199975971</v>
      </c>
      <c r="J87" s="42">
        <v>1794.9225282621076</v>
      </c>
      <c r="K87" s="42">
        <v>4904.192309524582</v>
      </c>
      <c r="L87" s="42">
        <v>395.59119054149409</v>
      </c>
      <c r="M87" s="42">
        <v>49744.869610064692</v>
      </c>
      <c r="N87" s="42">
        <v>249145.16130081023</v>
      </c>
      <c r="O87" s="42">
        <v>6396.8983276601448</v>
      </c>
      <c r="P87" s="42">
        <v>1629.8221399782722</v>
      </c>
      <c r="Q87" s="42">
        <v>2247.2151053084185</v>
      </c>
      <c r="R87" s="42">
        <v>4847.6416066771744</v>
      </c>
      <c r="S87" s="42">
        <v>97328.270907626662</v>
      </c>
      <c r="T87" s="42">
        <v>13548.505359168897</v>
      </c>
      <c r="U87" s="42">
        <v>115067.40798206069</v>
      </c>
      <c r="V87" s="42">
        <v>497.06765782776239</v>
      </c>
      <c r="W87" s="42">
        <v>2884.6326494691393</v>
      </c>
      <c r="X87" s="42">
        <v>65433.802743716456</v>
      </c>
      <c r="Y87" s="42">
        <v>2636.6459152379516</v>
      </c>
      <c r="Z87" s="42">
        <v>56136.740076983508</v>
      </c>
      <c r="AA87" s="42">
        <v>3196.7274057738832</v>
      </c>
      <c r="AB87" s="42">
        <v>2760.2262829433212</v>
      </c>
      <c r="AC87" s="42">
        <v>15663.641097148524</v>
      </c>
      <c r="AD87" s="42">
        <v>15612.828941961747</v>
      </c>
      <c r="AE87" s="42">
        <v>137735.63641208195</v>
      </c>
      <c r="AF87" s="42">
        <v>33336.399952186104</v>
      </c>
      <c r="AG87" s="42">
        <v>7517.9819449907172</v>
      </c>
      <c r="AH87" s="42">
        <v>26411.447150732987</v>
      </c>
      <c r="AI87" s="42">
        <v>2670.7401779251973</v>
      </c>
      <c r="AJ87" s="42">
        <v>42987.273166543579</v>
      </c>
      <c r="AK87" s="42">
        <v>6628.4691806866467</v>
      </c>
      <c r="AL87" s="42">
        <v>6468.5086384657507</v>
      </c>
      <c r="AM87" s="42">
        <v>173706.23779978152</v>
      </c>
      <c r="AN87" s="42">
        <v>10440.270537782762</v>
      </c>
      <c r="AO87" s="42">
        <v>78644.636450514066</v>
      </c>
      <c r="AP87" s="42">
        <v>324311.94192346517</v>
      </c>
      <c r="AQ87" s="42">
        <v>167831.74683904901</v>
      </c>
      <c r="AR87" s="42">
        <v>81771.160439569721</v>
      </c>
      <c r="AS87" s="42">
        <v>87565.502758027782</v>
      </c>
      <c r="AT87" s="42">
        <v>8546.1729346265638</v>
      </c>
      <c r="AU87" s="42">
        <v>2361.8162030943572</v>
      </c>
      <c r="AV87" s="42">
        <v>3753.6436425723914</v>
      </c>
      <c r="AW87" s="42">
        <v>0</v>
      </c>
      <c r="AX87" s="42">
        <v>132533.09854405586</v>
      </c>
      <c r="AY87" s="42">
        <v>45563.985895614722</v>
      </c>
      <c r="AZ87" s="42">
        <v>111534.09894149344</v>
      </c>
      <c r="BA87" s="42">
        <v>0</v>
      </c>
      <c r="BB87" s="42">
        <v>14597.807375145629</v>
      </c>
      <c r="BC87" s="42">
        <v>15486.736126035648</v>
      </c>
      <c r="BD87" s="42">
        <v>7848.3180587359393</v>
      </c>
      <c r="BE87" s="42">
        <v>2427.938350411257</v>
      </c>
      <c r="BF87" s="42">
        <v>7673.4720982548915</v>
      </c>
      <c r="BG87" s="42">
        <v>16931.748913239466</v>
      </c>
      <c r="BH87" s="42">
        <v>239.84818396798622</v>
      </c>
      <c r="BI87" s="42">
        <v>0</v>
      </c>
      <c r="BJ87" s="42">
        <v>2520.7535484726773</v>
      </c>
      <c r="BK87" s="42">
        <v>0</v>
      </c>
      <c r="BL87" s="42">
        <v>3296.6744070108466</v>
      </c>
      <c r="BM87" s="42">
        <v>0</v>
      </c>
      <c r="BN87" s="42">
        <v>16608.640186027067</v>
      </c>
      <c r="BO87" s="42">
        <v>2463.5282498384572</v>
      </c>
      <c r="BP87" s="42">
        <v>9692.0813977096786</v>
      </c>
      <c r="BQ87" s="42">
        <v>1405.3095063920889</v>
      </c>
      <c r="BR87" s="42">
        <v>1102.8582075221814</v>
      </c>
      <c r="BS87" s="42">
        <v>0</v>
      </c>
      <c r="BT87" s="42">
        <f t="shared" si="1"/>
        <v>2342451</v>
      </c>
    </row>
    <row r="88" spans="1:72" x14ac:dyDescent="0.25">
      <c r="A88" s="10" t="s">
        <v>208</v>
      </c>
      <c r="B88" s="8" t="s">
        <v>209</v>
      </c>
      <c r="C88" s="42">
        <v>3498.0718137948984</v>
      </c>
      <c r="D88" s="42">
        <v>84.0336839872773</v>
      </c>
      <c r="E88" s="42">
        <v>0</v>
      </c>
      <c r="F88" s="42">
        <v>1496.0503733450118</v>
      </c>
      <c r="G88" s="42">
        <v>13445.243762233422</v>
      </c>
      <c r="H88" s="42">
        <v>1489.8235228062208</v>
      </c>
      <c r="I88" s="42">
        <v>683.10648790100447</v>
      </c>
      <c r="J88" s="42">
        <v>653.96387424271256</v>
      </c>
      <c r="K88" s="42">
        <v>1409.3643578026786</v>
      </c>
      <c r="L88" s="42">
        <v>145.94328921889402</v>
      </c>
      <c r="M88" s="42">
        <v>46994.465666351491</v>
      </c>
      <c r="N88" s="42">
        <v>226545.41162156663</v>
      </c>
      <c r="O88" s="42">
        <v>4239.9149961416451</v>
      </c>
      <c r="P88" s="42">
        <v>958.61094482596468</v>
      </c>
      <c r="Q88" s="42">
        <v>1109.7146906330363</v>
      </c>
      <c r="R88" s="42">
        <v>2281.696739568144</v>
      </c>
      <c r="S88" s="42">
        <v>66449.700578323536</v>
      </c>
      <c r="T88" s="42">
        <v>8574.5089142037468</v>
      </c>
      <c r="U88" s="42">
        <v>81759.982688683071</v>
      </c>
      <c r="V88" s="42">
        <v>345.46496697002635</v>
      </c>
      <c r="W88" s="42">
        <v>1942.5020905913125</v>
      </c>
      <c r="X88" s="42">
        <v>49465.232195977973</v>
      </c>
      <c r="Y88" s="42">
        <v>781.98711438960277</v>
      </c>
      <c r="Z88" s="42">
        <v>17449.918434626132</v>
      </c>
      <c r="AA88" s="42">
        <v>1046.0876430878623</v>
      </c>
      <c r="AB88" s="42">
        <v>1031.4270606917394</v>
      </c>
      <c r="AC88" s="42">
        <v>5353.9807305444901</v>
      </c>
      <c r="AD88" s="42">
        <v>5286.4105056511635</v>
      </c>
      <c r="AE88" s="42">
        <v>55471.194184956104</v>
      </c>
      <c r="AF88" s="42">
        <v>10354.650711062039</v>
      </c>
      <c r="AG88" s="42">
        <v>2194.904336745748</v>
      </c>
      <c r="AH88" s="42">
        <v>7663.7382727511558</v>
      </c>
      <c r="AI88" s="42">
        <v>765.12271924886352</v>
      </c>
      <c r="AJ88" s="42">
        <v>12442.798486094562</v>
      </c>
      <c r="AK88" s="42">
        <v>2198.6881671481824</v>
      </c>
      <c r="AL88" s="42">
        <v>2175.5765779731564</v>
      </c>
      <c r="AM88" s="42">
        <v>58852.767368154149</v>
      </c>
      <c r="AN88" s="42">
        <v>3705.4495020732893</v>
      </c>
      <c r="AO88" s="42">
        <v>22964.88581000995</v>
      </c>
      <c r="AP88" s="42">
        <v>101060.45170200783</v>
      </c>
      <c r="AQ88" s="42">
        <v>55505.04276490472</v>
      </c>
      <c r="AR88" s="42">
        <v>24436.561886639924</v>
      </c>
      <c r="AS88" s="42">
        <v>25418.960809104759</v>
      </c>
      <c r="AT88" s="42">
        <v>2448.336655493134</v>
      </c>
      <c r="AU88" s="42">
        <v>952.84912302274802</v>
      </c>
      <c r="AV88" s="42">
        <v>1075.3565826561796</v>
      </c>
      <c r="AW88" s="42">
        <v>0</v>
      </c>
      <c r="AX88" s="42">
        <v>48335.907157842114</v>
      </c>
      <c r="AY88" s="42">
        <v>22894.943007538252</v>
      </c>
      <c r="AZ88" s="42">
        <v>110269.01666446045</v>
      </c>
      <c r="BA88" s="42">
        <v>4654.8170627040026</v>
      </c>
      <c r="BB88" s="42">
        <v>4182.0294487123874</v>
      </c>
      <c r="BC88" s="42">
        <v>5709.7604393882484</v>
      </c>
      <c r="BD88" s="42">
        <v>2433.2611799839879</v>
      </c>
      <c r="BE88" s="42">
        <v>699.62871478641046</v>
      </c>
      <c r="BF88" s="42">
        <v>3008.3496252956747</v>
      </c>
      <c r="BG88" s="42">
        <v>4889.418922597265</v>
      </c>
      <c r="BH88" s="42">
        <v>68.712522558840675</v>
      </c>
      <c r="BI88" s="42">
        <v>3865.4891744104903</v>
      </c>
      <c r="BJ88" s="42">
        <v>722.15404010657596</v>
      </c>
      <c r="BK88" s="42">
        <v>126.54416154425169</v>
      </c>
      <c r="BL88" s="42">
        <v>12231.176803663118</v>
      </c>
      <c r="BM88" s="42">
        <v>24.311152647226269</v>
      </c>
      <c r="BN88" s="42">
        <v>6891.7608462702829</v>
      </c>
      <c r="BO88" s="42">
        <v>719.46606985931385</v>
      </c>
      <c r="BP88" s="42">
        <v>4592.7554911265725</v>
      </c>
      <c r="BQ88" s="42">
        <v>402.59784152882452</v>
      </c>
      <c r="BR88" s="42">
        <v>315.95056593668124</v>
      </c>
      <c r="BS88" s="42">
        <v>0</v>
      </c>
      <c r="BT88" s="42">
        <f t="shared" si="1"/>
        <v>1171248.0053011668</v>
      </c>
    </row>
    <row r="89" spans="1:72" x14ac:dyDescent="0.25">
      <c r="A89" s="10" t="s">
        <v>210</v>
      </c>
      <c r="B89" s="8" t="s">
        <v>211</v>
      </c>
      <c r="C89" s="42">
        <v>30042.503239660284</v>
      </c>
      <c r="D89" s="42">
        <v>1847.6952474087714</v>
      </c>
      <c r="E89" s="42">
        <v>0</v>
      </c>
      <c r="F89" s="42">
        <v>7220.5199664578031</v>
      </c>
      <c r="G89" s="42">
        <v>94557.143548507302</v>
      </c>
      <c r="H89" s="42">
        <v>8626.5131582054601</v>
      </c>
      <c r="I89" s="42">
        <v>2136.6379277182391</v>
      </c>
      <c r="J89" s="42">
        <v>1337.0713671502076</v>
      </c>
      <c r="K89" s="42">
        <v>1101.2453727142558</v>
      </c>
      <c r="L89" s="42">
        <v>2343.2453739467051</v>
      </c>
      <c r="M89" s="42">
        <v>506845.07035584253</v>
      </c>
      <c r="N89" s="42">
        <v>4946285.8558100024</v>
      </c>
      <c r="O89" s="42">
        <v>23958.350565614575</v>
      </c>
      <c r="P89" s="42">
        <v>4342.3866301494909</v>
      </c>
      <c r="Q89" s="42">
        <v>5822.8624712733299</v>
      </c>
      <c r="R89" s="42">
        <v>9207.8840647486268</v>
      </c>
      <c r="S89" s="42">
        <v>529472.46403131867</v>
      </c>
      <c r="T89" s="42">
        <v>83524.623225529867</v>
      </c>
      <c r="U89" s="42">
        <v>801042.43506966613</v>
      </c>
      <c r="V89" s="42">
        <v>3041.5063959794052</v>
      </c>
      <c r="W89" s="42">
        <v>8524.3935926441536</v>
      </c>
      <c r="X89" s="42">
        <v>417023.63266756997</v>
      </c>
      <c r="Y89" s="42">
        <v>704.26176782025209</v>
      </c>
      <c r="Z89" s="42">
        <v>39753.6158255993</v>
      </c>
      <c r="AA89" s="42">
        <v>2225.0325161418064</v>
      </c>
      <c r="AB89" s="42">
        <v>2953.902645260654</v>
      </c>
      <c r="AC89" s="42">
        <v>11475.843248522166</v>
      </c>
      <c r="AD89" s="42">
        <v>11830.974885960397</v>
      </c>
      <c r="AE89" s="42">
        <v>469236.12803060212</v>
      </c>
      <c r="AF89" s="42">
        <v>281767.92197164096</v>
      </c>
      <c r="AG89" s="42">
        <v>2067.0368273862405</v>
      </c>
      <c r="AH89" s="42">
        <v>6965.604322838295</v>
      </c>
      <c r="AI89" s="42">
        <v>573.30325161658504</v>
      </c>
      <c r="AJ89" s="42">
        <v>13220.647157007121</v>
      </c>
      <c r="AK89" s="42">
        <v>3028.1806368479329</v>
      </c>
      <c r="AL89" s="42">
        <v>6259.3927641293449</v>
      </c>
      <c r="AM89" s="42">
        <v>204600.56666065459</v>
      </c>
      <c r="AN89" s="42">
        <v>6019.7100872894434</v>
      </c>
      <c r="AO89" s="42">
        <v>22890.4010539218</v>
      </c>
      <c r="AP89" s="42">
        <v>291661.29654905415</v>
      </c>
      <c r="AQ89" s="42">
        <v>408653.52377593383</v>
      </c>
      <c r="AR89" s="42">
        <v>38197.448091738595</v>
      </c>
      <c r="AS89" s="42">
        <v>99988.914470795993</v>
      </c>
      <c r="AT89" s="42">
        <v>2444.2244009798528</v>
      </c>
      <c r="AU89" s="42">
        <v>3550.6477514375356</v>
      </c>
      <c r="AV89" s="42">
        <v>805.76018718843238</v>
      </c>
      <c r="AW89" s="42">
        <v>0</v>
      </c>
      <c r="AX89" s="42">
        <v>238481.65089793337</v>
      </c>
      <c r="AY89" s="42">
        <v>117566.48764736325</v>
      </c>
      <c r="AZ89" s="42">
        <v>1649044.3214939819</v>
      </c>
      <c r="BA89" s="42">
        <v>0</v>
      </c>
      <c r="BB89" s="42">
        <v>3133.5771647937345</v>
      </c>
      <c r="BC89" s="42">
        <v>23752.115069002164</v>
      </c>
      <c r="BD89" s="42">
        <v>9247.6997417318562</v>
      </c>
      <c r="BE89" s="42">
        <v>542.28779603937664</v>
      </c>
      <c r="BF89" s="42">
        <v>5852.9991693134916</v>
      </c>
      <c r="BG89" s="42">
        <v>3969.9258097834131</v>
      </c>
      <c r="BH89" s="42">
        <v>51.486005602387976</v>
      </c>
      <c r="BI89" s="42">
        <v>0</v>
      </c>
      <c r="BJ89" s="42">
        <v>541.10700015234022</v>
      </c>
      <c r="BK89" s="42">
        <v>0</v>
      </c>
      <c r="BL89" s="42">
        <v>1095.0979416228774</v>
      </c>
      <c r="BM89" s="42">
        <v>0</v>
      </c>
      <c r="BN89" s="42">
        <v>18972.608316141406</v>
      </c>
      <c r="BO89" s="42">
        <v>599.98762012146756</v>
      </c>
      <c r="BP89" s="42">
        <v>11510.205919787908</v>
      </c>
      <c r="BQ89" s="42">
        <v>301.66487784977187</v>
      </c>
      <c r="BR89" s="42">
        <v>236.74043685361215</v>
      </c>
      <c r="BS89" s="42">
        <v>0</v>
      </c>
      <c r="BT89" s="42">
        <f t="shared" si="1"/>
        <v>11504078.341870548</v>
      </c>
    </row>
    <row r="90" spans="1:72" x14ac:dyDescent="0.25">
      <c r="A90" s="10" t="s">
        <v>212</v>
      </c>
      <c r="B90" s="8" t="s">
        <v>42</v>
      </c>
      <c r="C90" s="42">
        <v>0.9228969359331477</v>
      </c>
      <c r="D90" s="42">
        <v>0</v>
      </c>
      <c r="E90" s="42">
        <v>0</v>
      </c>
      <c r="F90" s="42">
        <v>638.64467966573818</v>
      </c>
      <c r="G90" s="42">
        <v>137.51164345403902</v>
      </c>
      <c r="H90" s="42">
        <v>1.8457938718662954</v>
      </c>
      <c r="I90" s="42">
        <v>2.7686908077994432</v>
      </c>
      <c r="J90" s="42">
        <v>0</v>
      </c>
      <c r="K90" s="42">
        <v>0</v>
      </c>
      <c r="L90" s="42">
        <v>6.460278551532034</v>
      </c>
      <c r="M90" s="42">
        <v>58.142506963788307</v>
      </c>
      <c r="N90" s="42">
        <v>2140.1979944289697</v>
      </c>
      <c r="O90" s="42">
        <v>7.3831754874651816</v>
      </c>
      <c r="P90" s="42">
        <v>3.6915877437325908</v>
      </c>
      <c r="Q90" s="42">
        <v>0</v>
      </c>
      <c r="R90" s="42">
        <v>96.904178272980502</v>
      </c>
      <c r="S90" s="42">
        <v>57.219610027855154</v>
      </c>
      <c r="T90" s="42">
        <v>11.99766016713092</v>
      </c>
      <c r="U90" s="42">
        <v>288.86674094707524</v>
      </c>
      <c r="V90" s="42">
        <v>12.920557103064068</v>
      </c>
      <c r="W90" s="42">
        <v>16.61214484679666</v>
      </c>
      <c r="X90" s="42">
        <v>10.151866295264625</v>
      </c>
      <c r="Y90" s="42">
        <v>0</v>
      </c>
      <c r="Z90" s="42">
        <v>51.682228412256272</v>
      </c>
      <c r="AA90" s="42">
        <v>0.9228969359331477</v>
      </c>
      <c r="AB90" s="42">
        <v>0.9228969359331477</v>
      </c>
      <c r="AC90" s="42">
        <v>7.3831754874651816</v>
      </c>
      <c r="AD90" s="42">
        <v>0</v>
      </c>
      <c r="AE90" s="42">
        <v>267.64011142061281</v>
      </c>
      <c r="AF90" s="42">
        <v>0</v>
      </c>
      <c r="AG90" s="42">
        <v>0</v>
      </c>
      <c r="AH90" s="42">
        <v>0</v>
      </c>
      <c r="AI90" s="42">
        <v>0</v>
      </c>
      <c r="AJ90" s="42">
        <v>881.57336117575881</v>
      </c>
      <c r="AK90" s="42">
        <v>0</v>
      </c>
      <c r="AL90" s="42">
        <v>0</v>
      </c>
      <c r="AM90" s="42">
        <v>33.22428969359332</v>
      </c>
      <c r="AN90" s="42">
        <v>0</v>
      </c>
      <c r="AO90" s="42">
        <v>0</v>
      </c>
      <c r="AP90" s="42">
        <v>100.5957660167131</v>
      </c>
      <c r="AQ90" s="42">
        <v>0</v>
      </c>
      <c r="AR90" s="42">
        <v>4.6144846796657388</v>
      </c>
      <c r="AS90" s="42">
        <v>0</v>
      </c>
      <c r="AT90" s="42">
        <v>0</v>
      </c>
      <c r="AU90" s="42">
        <v>165.92477365419435</v>
      </c>
      <c r="AV90" s="42">
        <v>0</v>
      </c>
      <c r="AW90" s="42">
        <v>0</v>
      </c>
      <c r="AX90" s="42">
        <v>88.598105849582183</v>
      </c>
      <c r="AY90" s="42">
        <v>4786.7913245424425</v>
      </c>
      <c r="AZ90" s="42">
        <v>2087.59286908078</v>
      </c>
      <c r="BA90" s="42">
        <v>204160.78362232461</v>
      </c>
      <c r="BB90" s="42">
        <v>0</v>
      </c>
      <c r="BC90" s="42">
        <v>0</v>
      </c>
      <c r="BD90" s="42">
        <v>0</v>
      </c>
      <c r="BE90" s="42">
        <v>15.755367145589005</v>
      </c>
      <c r="BF90" s="42">
        <v>0</v>
      </c>
      <c r="BG90" s="42">
        <v>0</v>
      </c>
      <c r="BH90" s="42">
        <v>0</v>
      </c>
      <c r="BI90" s="42">
        <v>200154.60643045852</v>
      </c>
      <c r="BJ90" s="42">
        <v>0</v>
      </c>
      <c r="BK90" s="42">
        <v>129360.22793168336</v>
      </c>
      <c r="BL90" s="42">
        <v>488205.4964126281</v>
      </c>
      <c r="BM90" s="42">
        <v>1150.8119407425511</v>
      </c>
      <c r="BN90" s="42">
        <v>12156.514262337547</v>
      </c>
      <c r="BO90" s="42">
        <v>23.479920800121842</v>
      </c>
      <c r="BP90" s="42">
        <v>0</v>
      </c>
      <c r="BQ90" s="42">
        <v>0</v>
      </c>
      <c r="BR90" s="42">
        <v>0</v>
      </c>
      <c r="BS90" s="42">
        <v>0</v>
      </c>
      <c r="BT90" s="42">
        <f t="shared" si="1"/>
        <v>1047197.3841775763</v>
      </c>
    </row>
    <row r="91" spans="1:72" x14ac:dyDescent="0.25">
      <c r="A91" s="10" t="s">
        <v>213</v>
      </c>
      <c r="B91" s="8" t="s">
        <v>214</v>
      </c>
      <c r="C91" s="42">
        <v>0</v>
      </c>
      <c r="D91" s="42">
        <v>0</v>
      </c>
      <c r="E91" s="42">
        <v>0</v>
      </c>
      <c r="F91" s="42">
        <v>291.27015902219478</v>
      </c>
      <c r="G91" s="42">
        <v>2129.4512156950072</v>
      </c>
      <c r="H91" s="42">
        <v>133.40860646423653</v>
      </c>
      <c r="I91" s="42">
        <v>202.95257894581897</v>
      </c>
      <c r="J91" s="42">
        <v>208.48585276323175</v>
      </c>
      <c r="K91" s="42">
        <v>645.34813109607819</v>
      </c>
      <c r="L91" s="42">
        <v>46.104887118380447</v>
      </c>
      <c r="M91" s="42">
        <v>754.0460302639184</v>
      </c>
      <c r="N91" s="42">
        <v>5702.3050220866389</v>
      </c>
      <c r="O91" s="42">
        <v>364.98986298710423</v>
      </c>
      <c r="P91" s="42">
        <v>116.67990441066091</v>
      </c>
      <c r="Q91" s="42">
        <v>209.44816125321657</v>
      </c>
      <c r="R91" s="42">
        <v>465.20741858695322</v>
      </c>
      <c r="S91" s="42">
        <v>5855.3979923951192</v>
      </c>
      <c r="T91" s="42">
        <v>1019.3252680164336</v>
      </c>
      <c r="U91" s="42">
        <v>5669.4232846654613</v>
      </c>
      <c r="V91" s="42">
        <v>29.599578107122742</v>
      </c>
      <c r="W91" s="42">
        <v>157.41476647332243</v>
      </c>
      <c r="X91" s="42">
        <v>2957.7840245697193</v>
      </c>
      <c r="Y91" s="42">
        <v>341.89445922746825</v>
      </c>
      <c r="Z91" s="42">
        <v>7143.1042246362513</v>
      </c>
      <c r="AA91" s="42">
        <v>396.96943619892164</v>
      </c>
      <c r="AB91" s="42">
        <v>318.18042858141348</v>
      </c>
      <c r="AC91" s="42">
        <v>1894.5018794571929</v>
      </c>
      <c r="AD91" s="42">
        <v>1905.1646012078284</v>
      </c>
      <c r="AE91" s="42">
        <v>15092.399570837473</v>
      </c>
      <c r="AF91" s="42">
        <v>4233.4270325256839</v>
      </c>
      <c r="AG91" s="42">
        <v>982.95516231906038</v>
      </c>
      <c r="AH91" s="42">
        <v>3462.007897201504</v>
      </c>
      <c r="AI91" s="42">
        <v>351.88700185115005</v>
      </c>
      <c r="AJ91" s="42">
        <v>5641.9287563801799</v>
      </c>
      <c r="AK91" s="42">
        <v>811.62129090131452</v>
      </c>
      <c r="AL91" s="42">
        <v>797.16088743127455</v>
      </c>
      <c r="AM91" s="42">
        <v>21186.06342694482</v>
      </c>
      <c r="AN91" s="42">
        <v>1228.2664989043903</v>
      </c>
      <c r="AO91" s="42">
        <v>10281.329683118216</v>
      </c>
      <c r="AP91" s="42">
        <v>41158.346534575554</v>
      </c>
      <c r="AQ91" s="42">
        <v>20637.667876214713</v>
      </c>
      <c r="AR91" s="42">
        <v>10582.583792724003</v>
      </c>
      <c r="AS91" s="42">
        <v>11478.896822784072</v>
      </c>
      <c r="AT91" s="42">
        <v>1126.0126298034127</v>
      </c>
      <c r="AU91" s="42">
        <v>260.22711818009481</v>
      </c>
      <c r="AV91" s="42">
        <v>494.56641957157973</v>
      </c>
      <c r="AW91" s="42">
        <v>0</v>
      </c>
      <c r="AX91" s="42">
        <v>15467.880314773431</v>
      </c>
      <c r="AY91" s="42">
        <v>4182.0294487123874</v>
      </c>
      <c r="AZ91" s="42">
        <v>3133.577164793734</v>
      </c>
      <c r="BA91" s="42">
        <v>0</v>
      </c>
      <c r="BB91" s="42">
        <v>1923.3539500765594</v>
      </c>
      <c r="BC91" s="42">
        <v>1829.6405688241973</v>
      </c>
      <c r="BD91" s="42">
        <v>996.44466525902635</v>
      </c>
      <c r="BE91" s="42">
        <v>319.05681667050681</v>
      </c>
      <c r="BF91" s="42">
        <v>843.72974471446912</v>
      </c>
      <c r="BG91" s="42">
        <v>2223.0099402257651</v>
      </c>
      <c r="BH91" s="42">
        <v>31.60152344789476</v>
      </c>
      <c r="BI91" s="42">
        <v>0</v>
      </c>
      <c r="BJ91" s="42">
        <v>332.12530964610437</v>
      </c>
      <c r="BK91" s="42">
        <v>0</v>
      </c>
      <c r="BL91" s="42">
        <v>432.91853193192645</v>
      </c>
      <c r="BM91" s="42">
        <v>0</v>
      </c>
      <c r="BN91" s="42">
        <v>1817.7062251403675</v>
      </c>
      <c r="BO91" s="42">
        <v>321.75471725850002</v>
      </c>
      <c r="BP91" s="42">
        <v>901.89785611801665</v>
      </c>
      <c r="BQ91" s="42">
        <v>185.15846392118871</v>
      </c>
      <c r="BR91" s="42">
        <v>145.30858198770969</v>
      </c>
      <c r="BS91" s="42">
        <v>0</v>
      </c>
      <c r="BT91" s="42">
        <f t="shared" si="1"/>
        <v>223853.00000000006</v>
      </c>
    </row>
    <row r="92" spans="1:72" x14ac:dyDescent="0.25">
      <c r="A92" s="10" t="s">
        <v>215</v>
      </c>
      <c r="B92" s="8" t="s">
        <v>216</v>
      </c>
      <c r="C92" s="42">
        <v>401.43232556038902</v>
      </c>
      <c r="D92" s="42">
        <v>17.567382386216341</v>
      </c>
      <c r="E92" s="42">
        <v>0</v>
      </c>
      <c r="F92" s="42">
        <v>378.55620817631905</v>
      </c>
      <c r="G92" s="42">
        <v>3114.4113596299076</v>
      </c>
      <c r="H92" s="42">
        <v>254.34173339115671</v>
      </c>
      <c r="I92" s="42">
        <v>221.04005648554428</v>
      </c>
      <c r="J92" s="42">
        <v>218.76229667024737</v>
      </c>
      <c r="K92" s="42">
        <v>613.63958887822321</v>
      </c>
      <c r="L92" s="42">
        <v>49.770332206506026</v>
      </c>
      <c r="M92" s="42">
        <v>7256.432929811097</v>
      </c>
      <c r="N92" s="42">
        <v>37204.855408942749</v>
      </c>
      <c r="O92" s="42">
        <v>714.6686188589432</v>
      </c>
      <c r="P92" s="42">
        <v>184.96986080441332</v>
      </c>
      <c r="Q92" s="42">
        <v>282.96130965560678</v>
      </c>
      <c r="R92" s="42">
        <v>586.50354662060658</v>
      </c>
      <c r="S92" s="42">
        <v>12964.482779361562</v>
      </c>
      <c r="T92" s="42">
        <v>2049.2053459628214</v>
      </c>
      <c r="U92" s="42">
        <v>13270.388994248848</v>
      </c>
      <c r="V92" s="42">
        <v>68.841273323883001</v>
      </c>
      <c r="W92" s="42">
        <v>317.6928072400251</v>
      </c>
      <c r="X92" s="42">
        <v>8458.1267552953523</v>
      </c>
      <c r="Y92" s="42">
        <v>328.27012252804644</v>
      </c>
      <c r="Z92" s="42">
        <v>7032.2539178924162</v>
      </c>
      <c r="AA92" s="42">
        <v>400.484706472342</v>
      </c>
      <c r="AB92" s="42">
        <v>343.9361988863435</v>
      </c>
      <c r="AC92" s="42">
        <v>1937.5491797025302</v>
      </c>
      <c r="AD92" s="42">
        <v>1954.5622364169537</v>
      </c>
      <c r="AE92" s="42">
        <v>17050.480430761261</v>
      </c>
      <c r="AF92" s="42">
        <v>4144.8562043906777</v>
      </c>
      <c r="AG92" s="42">
        <v>940.98191835928571</v>
      </c>
      <c r="AH92" s="42">
        <v>3305.6181725691044</v>
      </c>
      <c r="AI92" s="42">
        <v>334.15691338291816</v>
      </c>
      <c r="AJ92" s="42">
        <v>5384.6811475506602</v>
      </c>
      <c r="AK92" s="42">
        <v>811.67770837797775</v>
      </c>
      <c r="AL92" s="42">
        <v>825.8220959897892</v>
      </c>
      <c r="AM92" s="42">
        <v>21734.754365817418</v>
      </c>
      <c r="AN92" s="42">
        <v>1263.5938729680552</v>
      </c>
      <c r="AO92" s="42">
        <v>9842.1169682508298</v>
      </c>
      <c r="AP92" s="42">
        <v>40431.691395943162</v>
      </c>
      <c r="AQ92" s="42">
        <v>20729.446924480828</v>
      </c>
      <c r="AR92" s="42">
        <v>10224.252013385947</v>
      </c>
      <c r="AS92" s="42">
        <v>10968.235747359999</v>
      </c>
      <c r="AT92" s="42">
        <v>1069.2776454540733</v>
      </c>
      <c r="AU92" s="42">
        <v>297.8460428201513</v>
      </c>
      <c r="AV92" s="42">
        <v>469.64732245718841</v>
      </c>
      <c r="AW92" s="42">
        <v>0</v>
      </c>
      <c r="AX92" s="42">
        <v>16413.366797768336</v>
      </c>
      <c r="AY92" s="42">
        <v>5702.810722587843</v>
      </c>
      <c r="AZ92" s="42">
        <v>23689.216011630375</v>
      </c>
      <c r="BA92" s="42">
        <v>0</v>
      </c>
      <c r="BB92" s="42">
        <v>1826.4443299110335</v>
      </c>
      <c r="BC92" s="42">
        <v>2023.9377074001791</v>
      </c>
      <c r="BD92" s="42">
        <v>972.4618141705057</v>
      </c>
      <c r="BE92" s="42">
        <v>303.53069853490507</v>
      </c>
      <c r="BF92" s="42">
        <v>910.78354285420698</v>
      </c>
      <c r="BG92" s="42">
        <v>2116.5694175929898</v>
      </c>
      <c r="BH92" s="42">
        <v>30.009257170610987</v>
      </c>
      <c r="BI92" s="42">
        <v>0</v>
      </c>
      <c r="BJ92" s="42">
        <v>315.39092874659264</v>
      </c>
      <c r="BK92" s="42">
        <v>0</v>
      </c>
      <c r="BL92" s="42">
        <v>415.5073037967303</v>
      </c>
      <c r="BM92" s="42">
        <v>0</v>
      </c>
      <c r="BN92" s="42">
        <v>2028.805534178407</v>
      </c>
      <c r="BO92" s="42">
        <v>307.39678192432871</v>
      </c>
      <c r="BP92" s="42">
        <v>1102.1087681426459</v>
      </c>
      <c r="BQ92" s="42">
        <v>175.8291169186152</v>
      </c>
      <c r="BR92" s="42">
        <v>137.98710094327706</v>
      </c>
      <c r="BS92" s="42">
        <v>0</v>
      </c>
      <c r="BT92" s="42">
        <f t="shared" si="1"/>
        <v>308927</v>
      </c>
    </row>
    <row r="93" spans="1:72" x14ac:dyDescent="0.25">
      <c r="A93" s="10" t="s">
        <v>217</v>
      </c>
      <c r="B93" s="8" t="s">
        <v>218</v>
      </c>
      <c r="C93" s="42">
        <v>0</v>
      </c>
      <c r="D93" s="42">
        <v>0</v>
      </c>
      <c r="E93" s="42">
        <v>0</v>
      </c>
      <c r="F93" s="42">
        <v>0.48403416150892087</v>
      </c>
      <c r="G93" s="42">
        <v>3.5387323477395558</v>
      </c>
      <c r="H93" s="42">
        <v>0.22169906860616562</v>
      </c>
      <c r="I93" s="42">
        <v>0.33726757902661414</v>
      </c>
      <c r="J93" s="42">
        <v>0.34646280026589865</v>
      </c>
      <c r="K93" s="42">
        <v>1.0724426510600309</v>
      </c>
      <c r="L93" s="42">
        <v>7.6617324798137737E-2</v>
      </c>
      <c r="M93" s="42">
        <v>1.2530773465541123</v>
      </c>
      <c r="N93" s="42">
        <v>9.4761181141920368</v>
      </c>
      <c r="O93" s="42">
        <v>0.60654192274038221</v>
      </c>
      <c r="P93" s="42">
        <v>0.19389923048056476</v>
      </c>
      <c r="Q93" s="42">
        <v>0.3480619691770786</v>
      </c>
      <c r="R93" s="42">
        <v>0.77308394220469057</v>
      </c>
      <c r="S93" s="42">
        <v>9.7305287540081409</v>
      </c>
      <c r="T93" s="42">
        <v>1.6939196691673255</v>
      </c>
      <c r="U93" s="42">
        <v>9.4214750836287724</v>
      </c>
      <c r="V93" s="42">
        <v>4.9188722312632223E-2</v>
      </c>
      <c r="W93" s="42">
        <v>0.26159262162256458</v>
      </c>
      <c r="X93" s="42">
        <v>4.9152598229192179</v>
      </c>
      <c r="Y93" s="42">
        <v>0.56816186887206432</v>
      </c>
      <c r="Z93" s="42">
        <v>11.870445209868466</v>
      </c>
      <c r="AA93" s="42">
        <v>0.65968573244941475</v>
      </c>
      <c r="AB93" s="42">
        <v>0.52875377784655919</v>
      </c>
      <c r="AC93" s="42">
        <v>3.1482924024162098</v>
      </c>
      <c r="AD93" s="42">
        <v>3.1660117650838369</v>
      </c>
      <c r="AE93" s="42">
        <v>25.080622731665603</v>
      </c>
      <c r="AF93" s="42">
        <v>7.0351295542143939</v>
      </c>
      <c r="AG93" s="42">
        <v>1.6334796513010346</v>
      </c>
      <c r="AH93" s="42">
        <v>5.7531814974959437</v>
      </c>
      <c r="AI93" s="42">
        <v>0.58476752461940573</v>
      </c>
      <c r="AJ93" s="42">
        <v>9.3757845433093472</v>
      </c>
      <c r="AK93" s="42">
        <v>1.3487561936417605</v>
      </c>
      <c r="AL93" s="42">
        <v>1.3247258250925122</v>
      </c>
      <c r="AM93" s="42">
        <v>35.20710285242312</v>
      </c>
      <c r="AN93" s="42">
        <v>2.0411392190072646</v>
      </c>
      <c r="AO93" s="42">
        <v>17.085563481927768</v>
      </c>
      <c r="AP93" s="42">
        <v>68.397139689269778</v>
      </c>
      <c r="AQ93" s="42">
        <v>34.295776469164466</v>
      </c>
      <c r="AR93" s="42">
        <v>17.586189020890178</v>
      </c>
      <c r="AS93" s="42">
        <v>19.075686357009623</v>
      </c>
      <c r="AT93" s="42">
        <v>1.8712132439005489</v>
      </c>
      <c r="AU93" s="42">
        <v>0.43244668582951878</v>
      </c>
      <c r="AV93" s="42">
        <v>0.82187287228952788</v>
      </c>
      <c r="AW93" s="42">
        <v>0</v>
      </c>
      <c r="AX93" s="42">
        <v>25.704598451196617</v>
      </c>
      <c r="AY93" s="42">
        <v>6.949716800404766</v>
      </c>
      <c r="AZ93" s="42">
        <v>5.2073937150865488</v>
      </c>
      <c r="BA93" s="42">
        <v>0</v>
      </c>
      <c r="BB93" s="42">
        <v>3.1962389131639073</v>
      </c>
      <c r="BC93" s="42">
        <v>3.0405055621439132</v>
      </c>
      <c r="BD93" s="42">
        <v>1.655896572645253</v>
      </c>
      <c r="BE93" s="42">
        <v>0.53021016381924091</v>
      </c>
      <c r="BF93" s="42">
        <v>1.4021141777585404</v>
      </c>
      <c r="BG93" s="42">
        <v>3.694208689470253</v>
      </c>
      <c r="BH93" s="42">
        <v>5.2515564779640443E-2</v>
      </c>
      <c r="BI93" s="42">
        <v>0</v>
      </c>
      <c r="BJ93" s="42">
        <v>0.55192744876481814</v>
      </c>
      <c r="BK93" s="42">
        <v>0</v>
      </c>
      <c r="BL93" s="42">
        <v>0.71942611391706446</v>
      </c>
      <c r="BM93" s="42">
        <v>0</v>
      </c>
      <c r="BN93" s="42">
        <v>3.0206730119865126</v>
      </c>
      <c r="BO93" s="42">
        <v>0.53469354808808456</v>
      </c>
      <c r="BP93" s="42">
        <v>1.4987782271218264</v>
      </c>
      <c r="BQ93" s="42">
        <v>0.30769723246363551</v>
      </c>
      <c r="BR93" s="42">
        <v>0.24147450558816724</v>
      </c>
      <c r="BS93" s="42">
        <v>0</v>
      </c>
      <c r="BT93" s="42">
        <f t="shared" si="1"/>
        <v>371.99999999999989</v>
      </c>
    </row>
    <row r="94" spans="1:72" x14ac:dyDescent="0.25">
      <c r="A94" s="10" t="s">
        <v>219</v>
      </c>
      <c r="B94" s="8" t="s">
        <v>44</v>
      </c>
      <c r="C94" s="42">
        <v>90.236594364076041</v>
      </c>
      <c r="D94" s="42">
        <v>3.863102511945594</v>
      </c>
      <c r="E94" s="42">
        <v>3.8336639360615892</v>
      </c>
      <c r="F94" s="42">
        <v>170.02964535593242</v>
      </c>
      <c r="G94" s="42">
        <v>1279.4088786286432</v>
      </c>
      <c r="H94" s="42">
        <v>95.601541844416175</v>
      </c>
      <c r="I94" s="42">
        <v>110.5124589697553</v>
      </c>
      <c r="J94" s="42">
        <v>112.70839031432595</v>
      </c>
      <c r="K94" s="42">
        <v>334.55007497501077</v>
      </c>
      <c r="L94" s="42">
        <v>24.824990326400741</v>
      </c>
      <c r="M94" s="42">
        <v>1186.0793247377626</v>
      </c>
      <c r="N94" s="42">
        <v>6609.6000785611541</v>
      </c>
      <c r="O94" s="42">
        <v>267.37069477299201</v>
      </c>
      <c r="P94" s="42">
        <v>76.65973023016393</v>
      </c>
      <c r="Q94" s="42">
        <v>121.27741738688525</v>
      </c>
      <c r="R94" s="42">
        <v>268.43681271266826</v>
      </c>
      <c r="S94" s="42">
        <v>4012.8591034463016</v>
      </c>
      <c r="T94" s="42">
        <v>621.60085688663514</v>
      </c>
      <c r="U94" s="42">
        <v>4391.8680014895217</v>
      </c>
      <c r="V94" s="42">
        <v>20.326573841333925</v>
      </c>
      <c r="W94" s="42">
        <v>116.82277839709948</v>
      </c>
      <c r="X94" s="42">
        <v>2349.4449459929715</v>
      </c>
      <c r="Y94" s="42">
        <v>178.60119651315875</v>
      </c>
      <c r="Z94" s="42">
        <v>3739.3159392689777</v>
      </c>
      <c r="AA94" s="42">
        <v>209.45359174787728</v>
      </c>
      <c r="AB94" s="42">
        <v>183.92852390683171</v>
      </c>
      <c r="AC94" s="42">
        <v>1007.9597963288246</v>
      </c>
      <c r="AD94" s="42">
        <v>1018.4744665502312</v>
      </c>
      <c r="AE94" s="42">
        <v>8325.7650666578265</v>
      </c>
      <c r="AF94" s="42">
        <v>2231.9692598469005</v>
      </c>
      <c r="AG94" s="42">
        <v>522.33000001559083</v>
      </c>
      <c r="AH94" s="42">
        <v>1814.052615169712</v>
      </c>
      <c r="AI94" s="42">
        <v>182.75435133102806</v>
      </c>
      <c r="AJ94" s="42">
        <v>2945.0820081678789</v>
      </c>
      <c r="AK94" s="42">
        <v>445.52369031667149</v>
      </c>
      <c r="AL94" s="42">
        <v>426.32841688761607</v>
      </c>
      <c r="AM94" s="42">
        <v>11230.36795534645</v>
      </c>
      <c r="AN94" s="42">
        <v>660.91371965616781</v>
      </c>
      <c r="AO94" s="42">
        <v>5363.319309368675</v>
      </c>
      <c r="AP94" s="42">
        <v>21599.563321194986</v>
      </c>
      <c r="AQ94" s="42">
        <v>10991.463618684649</v>
      </c>
      <c r="AR94" s="42">
        <v>5518.3038827596274</v>
      </c>
      <c r="AS94" s="42">
        <v>5990.6031776441696</v>
      </c>
      <c r="AT94" s="42">
        <v>595.42018916437291</v>
      </c>
      <c r="AU94" s="42">
        <v>152.3119332469785</v>
      </c>
      <c r="AV94" s="42">
        <v>296.80218792954969</v>
      </c>
      <c r="AW94" s="42">
        <v>0</v>
      </c>
      <c r="AX94" s="42">
        <v>8344.2586203863812</v>
      </c>
      <c r="AY94" s="42">
        <v>2473.3161883243047</v>
      </c>
      <c r="AZ94" s="42">
        <v>2796.9191997502376</v>
      </c>
      <c r="BA94" s="42">
        <v>3.4379706487703445</v>
      </c>
      <c r="BB94" s="42">
        <v>999.70019788125762</v>
      </c>
      <c r="BC94" s="42">
        <v>979.85957782166383</v>
      </c>
      <c r="BD94" s="42">
        <v>534.2552923212728</v>
      </c>
      <c r="BE94" s="42">
        <v>183.3862966781999</v>
      </c>
      <c r="BF94" s="42">
        <v>466.73962532997933</v>
      </c>
      <c r="BG94" s="42">
        <v>1165.3971952260695</v>
      </c>
      <c r="BH94" s="42">
        <v>17.487593540299276</v>
      </c>
      <c r="BI94" s="42">
        <v>35.485428851255612</v>
      </c>
      <c r="BJ94" s="42">
        <v>172.24632215210943</v>
      </c>
      <c r="BK94" s="42">
        <v>61.029217945489776</v>
      </c>
      <c r="BL94" s="42">
        <v>244.09075619110794</v>
      </c>
      <c r="BM94" s="42">
        <v>1.3460967904113361</v>
      </c>
      <c r="BN94" s="42">
        <v>998.68448909842857</v>
      </c>
      <c r="BO94" s="42">
        <v>168.6250461608083</v>
      </c>
      <c r="BP94" s="42">
        <v>532.35493975033069</v>
      </c>
      <c r="BQ94" s="42">
        <v>99.043737919692546</v>
      </c>
      <c r="BR94" s="42">
        <v>76.157417508150772</v>
      </c>
      <c r="BS94" s="42">
        <v>0</v>
      </c>
      <c r="BT94" s="42">
        <f t="shared" si="1"/>
        <v>128252.34508766305</v>
      </c>
    </row>
    <row r="95" spans="1:72" x14ac:dyDescent="0.25">
      <c r="A95" s="10" t="s">
        <v>220</v>
      </c>
      <c r="B95" s="8" t="s">
        <v>45</v>
      </c>
      <c r="C95" s="42">
        <v>1.6224813817976655</v>
      </c>
      <c r="D95" s="42">
        <v>1.6111131888128065E-2</v>
      </c>
      <c r="E95" s="42">
        <v>0</v>
      </c>
      <c r="F95" s="42">
        <v>48.709159748547933</v>
      </c>
      <c r="G95" s="42">
        <v>357.10129303935815</v>
      </c>
      <c r="H95" s="42">
        <v>22.715973175353906</v>
      </c>
      <c r="I95" s="42">
        <v>33.777456588498893</v>
      </c>
      <c r="J95" s="42">
        <v>34.684350618797282</v>
      </c>
      <c r="K95" s="42">
        <v>107.0565564388157</v>
      </c>
      <c r="L95" s="42">
        <v>7.6671851410066303</v>
      </c>
      <c r="M95" s="42">
        <v>142.26810381901976</v>
      </c>
      <c r="N95" s="42">
        <v>1024.4369649001242</v>
      </c>
      <c r="O95" s="42">
        <v>62.224181016448995</v>
      </c>
      <c r="P95" s="42">
        <v>19.701879948144423</v>
      </c>
      <c r="Q95" s="42">
        <v>35.022011174579966</v>
      </c>
      <c r="R95" s="42">
        <v>77.763333742661246</v>
      </c>
      <c r="S95" s="42">
        <v>992.66523344954828</v>
      </c>
      <c r="T95" s="42">
        <v>171.02590790448463</v>
      </c>
      <c r="U95" s="42">
        <v>972.91509501420603</v>
      </c>
      <c r="V95" s="42">
        <v>5.0160749632756794</v>
      </c>
      <c r="W95" s="42">
        <v>26.899596394373297</v>
      </c>
      <c r="X95" s="42">
        <v>508.56268771600429</v>
      </c>
      <c r="Y95" s="42">
        <v>56.735668397764094</v>
      </c>
      <c r="Z95" s="42">
        <v>1185.7448234042292</v>
      </c>
      <c r="AA95" s="42">
        <v>65.929103427084797</v>
      </c>
      <c r="AB95" s="42">
        <v>52.930950630496092</v>
      </c>
      <c r="AC95" s="42">
        <v>314.85254291423905</v>
      </c>
      <c r="AD95" s="42">
        <v>316.52931250146383</v>
      </c>
      <c r="AE95" s="42">
        <v>2513.778027452297</v>
      </c>
      <c r="AF95" s="42">
        <v>702.8188566543846</v>
      </c>
      <c r="AG95" s="42">
        <v>163.08216612640356</v>
      </c>
      <c r="AH95" s="42">
        <v>574.35358386407609</v>
      </c>
      <c r="AI95" s="42">
        <v>58.373003384991968</v>
      </c>
      <c r="AJ95" s="42">
        <v>942.53016124061833</v>
      </c>
      <c r="AK95" s="42">
        <v>134.8631305058006</v>
      </c>
      <c r="AL95" s="42">
        <v>132.39053815087368</v>
      </c>
      <c r="AM95" s="42">
        <v>3519.9655119088052</v>
      </c>
      <c r="AN95" s="42">
        <v>204.29387868505813</v>
      </c>
      <c r="AO95" s="42">
        <v>1705.7823336905203</v>
      </c>
      <c r="AP95" s="42">
        <v>6832.8879758053808</v>
      </c>
      <c r="AQ95" s="42">
        <v>3428.6793594151036</v>
      </c>
      <c r="AR95" s="42">
        <v>1756.1280842310434</v>
      </c>
      <c r="AS95" s="42">
        <v>1904.3544654215091</v>
      </c>
      <c r="AT95" s="42">
        <v>186.78933494355638</v>
      </c>
      <c r="AU95" s="42">
        <v>44.602738081208216</v>
      </c>
      <c r="AV95" s="42">
        <v>82.041471074191733</v>
      </c>
      <c r="AW95" s="42">
        <v>0</v>
      </c>
      <c r="AX95" s="42">
        <v>2572.6108952181953</v>
      </c>
      <c r="AY95" s="42">
        <v>699.62871478641034</v>
      </c>
      <c r="AZ95" s="42">
        <v>542.28779603937664</v>
      </c>
      <c r="BA95" s="42">
        <v>15.755367145589007</v>
      </c>
      <c r="BB95" s="42">
        <v>319.05681667050681</v>
      </c>
      <c r="BC95" s="42">
        <v>304.06090869872429</v>
      </c>
      <c r="BD95" s="42">
        <v>165.43217602587285</v>
      </c>
      <c r="BE95" s="42">
        <v>53.050968666376818</v>
      </c>
      <c r="BF95" s="42">
        <v>140.57962153367805</v>
      </c>
      <c r="BG95" s="42">
        <v>368.79376623794218</v>
      </c>
      <c r="BH95" s="42">
        <v>5.2422392003418494</v>
      </c>
      <c r="BI95" s="42">
        <v>239.13948824694117</v>
      </c>
      <c r="BJ95" s="42">
        <v>55.09482226460419</v>
      </c>
      <c r="BK95" s="42">
        <v>184.01659756420887</v>
      </c>
      <c r="BL95" s="42">
        <v>74.229571918925302</v>
      </c>
      <c r="BM95" s="42">
        <v>0.75768052664534358</v>
      </c>
      <c r="BN95" s="42">
        <v>315.59383791908243</v>
      </c>
      <c r="BO95" s="42">
        <v>53.565142812420646</v>
      </c>
      <c r="BP95" s="42">
        <v>150.99518919640141</v>
      </c>
      <c r="BQ95" s="42">
        <v>30.715131801894199</v>
      </c>
      <c r="BR95" s="42">
        <v>24.104608307825274</v>
      </c>
      <c r="BS95" s="42">
        <v>0</v>
      </c>
      <c r="BT95" s="42">
        <f t="shared" si="1"/>
        <v>37847.000000000007</v>
      </c>
    </row>
    <row r="96" spans="1:72" x14ac:dyDescent="0.25">
      <c r="A96" s="10" t="s">
        <v>221</v>
      </c>
      <c r="B96" s="8" t="s">
        <v>222</v>
      </c>
      <c r="C96" s="42">
        <v>323.33457969016598</v>
      </c>
      <c r="D96" s="42">
        <v>3.2106908071937137</v>
      </c>
      <c r="E96" s="42">
        <v>0</v>
      </c>
      <c r="F96" s="42">
        <v>205.81703302814017</v>
      </c>
      <c r="G96" s="42">
        <v>1702.5584775291804</v>
      </c>
      <c r="H96" s="42">
        <v>175.18404810179504</v>
      </c>
      <c r="I96" s="42">
        <v>111.05863346561742</v>
      </c>
      <c r="J96" s="42">
        <v>111.29448635104215</v>
      </c>
      <c r="K96" s="42">
        <v>283.6097614938173</v>
      </c>
      <c r="L96" s="42">
        <v>24.020694630165508</v>
      </c>
      <c r="M96" s="42">
        <v>3755.0171651362998</v>
      </c>
      <c r="N96" s="42">
        <v>18146.535387273685</v>
      </c>
      <c r="O96" s="42">
        <v>494.43143467768095</v>
      </c>
      <c r="P96" s="42">
        <v>120.20838843161258</v>
      </c>
      <c r="Q96" s="42">
        <v>147.19463828032363</v>
      </c>
      <c r="R96" s="42">
        <v>322.07142909239758</v>
      </c>
      <c r="S96" s="42">
        <v>6821.0940721391853</v>
      </c>
      <c r="T96" s="42">
        <v>832.66375106577971</v>
      </c>
      <c r="U96" s="42">
        <v>8951.6427963271926</v>
      </c>
      <c r="V96" s="42">
        <v>34.09473960831501</v>
      </c>
      <c r="W96" s="42">
        <v>225.83997849813142</v>
      </c>
      <c r="X96" s="42">
        <v>4866.4405281822874</v>
      </c>
      <c r="Y96" s="42">
        <v>154.02334843923151</v>
      </c>
      <c r="Z96" s="42">
        <v>3294.202830857766</v>
      </c>
      <c r="AA96" s="42">
        <v>189.59977208749712</v>
      </c>
      <c r="AB96" s="42">
        <v>169.34804597224931</v>
      </c>
      <c r="AC96" s="42">
        <v>947.03054236647233</v>
      </c>
      <c r="AD96" s="42">
        <v>933.36932949928382</v>
      </c>
      <c r="AE96" s="42">
        <v>8646.507521640593</v>
      </c>
      <c r="AF96" s="42">
        <v>1967.5211598216322</v>
      </c>
      <c r="AG96" s="42">
        <v>435.98429618774804</v>
      </c>
      <c r="AH96" s="42">
        <v>1529.8924878088196</v>
      </c>
      <c r="AI96" s="42">
        <v>154.36447889812104</v>
      </c>
      <c r="AJ96" s="42">
        <v>2487.2134868061826</v>
      </c>
      <c r="AK96" s="42">
        <v>401.23792946796698</v>
      </c>
      <c r="AL96" s="42">
        <v>380.18355742350019</v>
      </c>
      <c r="AM96" s="42">
        <v>10390.213816286765</v>
      </c>
      <c r="AN96" s="42">
        <v>646.84210937664704</v>
      </c>
      <c r="AO96" s="42">
        <v>4561.4502050489073</v>
      </c>
      <c r="AP96" s="42">
        <v>19113.185531411116</v>
      </c>
      <c r="AQ96" s="42">
        <v>10086.831161957634</v>
      </c>
      <c r="AR96" s="42">
        <v>4767.740331920947</v>
      </c>
      <c r="AS96" s="42">
        <v>5069.4429455403015</v>
      </c>
      <c r="AT96" s="42">
        <v>493.95502510158605</v>
      </c>
      <c r="AU96" s="42">
        <v>146.29692080434816</v>
      </c>
      <c r="AV96" s="42">
        <v>216.95455426333157</v>
      </c>
      <c r="AW96" s="42">
        <v>0</v>
      </c>
      <c r="AX96" s="42">
        <v>8122.8953150416537</v>
      </c>
      <c r="AY96" s="42">
        <v>3008.3496252956747</v>
      </c>
      <c r="AZ96" s="42">
        <v>5852.9991693134916</v>
      </c>
      <c r="BA96" s="42">
        <v>0</v>
      </c>
      <c r="BB96" s="42">
        <v>843.72974471446923</v>
      </c>
      <c r="BC96" s="42">
        <v>912.18565703196566</v>
      </c>
      <c r="BD96" s="42">
        <v>464.28041003980474</v>
      </c>
      <c r="BE96" s="42">
        <v>140.57962153367805</v>
      </c>
      <c r="BF96" s="42">
        <v>493.07566332081103</v>
      </c>
      <c r="BG96" s="42">
        <v>980.82572252003183</v>
      </c>
      <c r="BH96" s="42">
        <v>13.862838563967506</v>
      </c>
      <c r="BI96" s="42">
        <v>0</v>
      </c>
      <c r="BJ96" s="42">
        <v>145.69549339047416</v>
      </c>
      <c r="BK96" s="42">
        <v>0</v>
      </c>
      <c r="BL96" s="42">
        <v>189.91108860360706</v>
      </c>
      <c r="BM96" s="42">
        <v>0</v>
      </c>
      <c r="BN96" s="42">
        <v>1051.3944119768516</v>
      </c>
      <c r="BO96" s="42">
        <v>143.22656974662539</v>
      </c>
      <c r="BP96" s="42">
        <v>671.30651367558221</v>
      </c>
      <c r="BQ96" s="42">
        <v>81.224625082517605</v>
      </c>
      <c r="BR96" s="42">
        <v>63.743427350140955</v>
      </c>
      <c r="BS96" s="42">
        <v>0</v>
      </c>
      <c r="BT96" s="42">
        <f t="shared" si="1"/>
        <v>148020</v>
      </c>
    </row>
    <row r="97" spans="1:72" x14ac:dyDescent="0.25">
      <c r="A97" s="10" t="s">
        <v>223</v>
      </c>
      <c r="B97" s="8" t="s">
        <v>224</v>
      </c>
      <c r="C97" s="42">
        <v>4.0155073871855977</v>
      </c>
      <c r="D97" s="42">
        <v>7.8560600798928154E-2</v>
      </c>
      <c r="E97" s="42">
        <v>0</v>
      </c>
      <c r="F97" s="42">
        <v>18.907240966217852</v>
      </c>
      <c r="G97" s="42">
        <v>140.97453014371851</v>
      </c>
      <c r="H97" s="42">
        <v>9.6092883306546</v>
      </c>
      <c r="I97" s="42">
        <v>12.765189763610104</v>
      </c>
      <c r="J97" s="42">
        <v>13.064763244709514</v>
      </c>
      <c r="K97" s="42">
        <v>39.718928761211842</v>
      </c>
      <c r="L97" s="42">
        <v>2.8878791187593742</v>
      </c>
      <c r="M97" s="42">
        <v>95.44718740346643</v>
      </c>
      <c r="N97" s="42">
        <v>580.41851956004621</v>
      </c>
      <c r="O97" s="42">
        <v>26.478025331762268</v>
      </c>
      <c r="P97" s="42">
        <v>8.0043792208157463</v>
      </c>
      <c r="Q97" s="42">
        <v>13.619383185354152</v>
      </c>
      <c r="R97" s="42">
        <v>30.087348253387844</v>
      </c>
      <c r="S97" s="42">
        <v>419.18071698320944</v>
      </c>
      <c r="T97" s="42">
        <v>69.229367869215082</v>
      </c>
      <c r="U97" s="42">
        <v>428.76019029368945</v>
      </c>
      <c r="V97" s="42">
        <v>2.1249774230233776</v>
      </c>
      <c r="W97" s="42">
        <v>11.558459572304871</v>
      </c>
      <c r="X97" s="42">
        <v>229.80339062773911</v>
      </c>
      <c r="Y97" s="42">
        <v>21.084956979876488</v>
      </c>
      <c r="Z97" s="42">
        <v>441.6942870062465</v>
      </c>
      <c r="AA97" s="42">
        <v>24.632179295895689</v>
      </c>
      <c r="AB97" s="42">
        <v>19.962988405972503</v>
      </c>
      <c r="AC97" s="42">
        <v>118.00443504650941</v>
      </c>
      <c r="AD97" s="42">
        <v>118.51730269083468</v>
      </c>
      <c r="AE97" s="42">
        <v>954.46288151196325</v>
      </c>
      <c r="AF97" s="42">
        <v>261.84390741324529</v>
      </c>
      <c r="AG97" s="42">
        <v>60.551070236595891</v>
      </c>
      <c r="AH97" s="42">
        <v>213.1886521101585</v>
      </c>
      <c r="AI97" s="42">
        <v>21.653689923742782</v>
      </c>
      <c r="AJ97" s="42">
        <v>347.3669127101839</v>
      </c>
      <c r="AK97" s="42">
        <v>50.461989013025885</v>
      </c>
      <c r="AL97" s="42">
        <v>49.520892843253172</v>
      </c>
      <c r="AM97" s="42">
        <v>1318.0462577481676</v>
      </c>
      <c r="AN97" s="42">
        <v>76.819006197109758</v>
      </c>
      <c r="AO97" s="42">
        <v>633.35103582343038</v>
      </c>
      <c r="AP97" s="42">
        <v>2545.9516620797776</v>
      </c>
      <c r="AQ97" s="42">
        <v>1282.3620346432022</v>
      </c>
      <c r="AR97" s="42">
        <v>652.82113553800696</v>
      </c>
      <c r="AS97" s="42">
        <v>706.8586637370496</v>
      </c>
      <c r="AT97" s="42">
        <v>69.290221598736721</v>
      </c>
      <c r="AU97" s="42">
        <v>16.443319059876885</v>
      </c>
      <c r="AV97" s="42">
        <v>30.433598967172706</v>
      </c>
      <c r="AW97" s="42">
        <v>0</v>
      </c>
      <c r="AX97" s="42">
        <v>968.62386148709413</v>
      </c>
      <c r="AY97" s="42">
        <v>272.70344896136288</v>
      </c>
      <c r="AZ97" s="42">
        <v>291.61026298487786</v>
      </c>
      <c r="BA97" s="42">
        <v>0</v>
      </c>
      <c r="BB97" s="42">
        <v>118.35535222804523</v>
      </c>
      <c r="BC97" s="42">
        <v>114.37789570872195</v>
      </c>
      <c r="BD97" s="42">
        <v>61.633118676577283</v>
      </c>
      <c r="BE97" s="42">
        <v>19.640500617110419</v>
      </c>
      <c r="BF97" s="42">
        <v>53.323899446221617</v>
      </c>
      <c r="BG97" s="42">
        <v>136.86095077000314</v>
      </c>
      <c r="BH97" s="42">
        <v>1.9446287764503956</v>
      </c>
      <c r="BI97" s="42">
        <v>0</v>
      </c>
      <c r="BJ97" s="42">
        <v>20.437636039611213</v>
      </c>
      <c r="BK97" s="42">
        <v>0</v>
      </c>
      <c r="BL97" s="42">
        <v>26.65257807637737</v>
      </c>
      <c r="BM97" s="42">
        <v>0</v>
      </c>
      <c r="BN97" s="42">
        <v>114.9726705714814</v>
      </c>
      <c r="BO97" s="42">
        <v>19.823232227735843</v>
      </c>
      <c r="BP97" s="42">
        <v>58.64745555025533</v>
      </c>
      <c r="BQ97" s="42">
        <v>11.393896175232742</v>
      </c>
      <c r="BR97" s="42">
        <v>8.9416970819274297</v>
      </c>
      <c r="BS97" s="42">
        <v>0</v>
      </c>
      <c r="BT97" s="42">
        <f t="shared" si="1"/>
        <v>14492</v>
      </c>
    </row>
    <row r="98" spans="1:72" x14ac:dyDescent="0.25">
      <c r="A98" s="10" t="s">
        <v>225</v>
      </c>
      <c r="B98" s="8" t="s">
        <v>226</v>
      </c>
      <c r="C98" s="42">
        <v>11.14969205571356</v>
      </c>
      <c r="D98" s="42">
        <v>0.11071569833521608</v>
      </c>
      <c r="E98" s="42">
        <v>0</v>
      </c>
      <c r="F98" s="42">
        <v>20.519808559585407</v>
      </c>
      <c r="G98" s="42">
        <v>156.84103834207559</v>
      </c>
      <c r="H98" s="42">
        <v>12.188784634246394</v>
      </c>
      <c r="I98" s="42">
        <v>13.182295865917494</v>
      </c>
      <c r="J98" s="42">
        <v>13.445417306502977</v>
      </c>
      <c r="K98" s="42">
        <v>39.519253442577948</v>
      </c>
      <c r="L98" s="42">
        <v>2.9529559707305579</v>
      </c>
      <c r="M98" s="42">
        <v>164.23445672879313</v>
      </c>
      <c r="N98" s="42">
        <v>888.53299967676571</v>
      </c>
      <c r="O98" s="42">
        <v>33.869435023684062</v>
      </c>
      <c r="P98" s="42">
        <v>9.5221297524248527</v>
      </c>
      <c r="Q98" s="42">
        <v>14.727724239645916</v>
      </c>
      <c r="R98" s="42">
        <v>32.544166827266842</v>
      </c>
      <c r="S98" s="42">
        <v>505.04764538417373</v>
      </c>
      <c r="T98" s="42">
        <v>75.686420856866931</v>
      </c>
      <c r="U98" s="42">
        <v>569.94609327172554</v>
      </c>
      <c r="V98" s="42">
        <v>2.5397339392015064</v>
      </c>
      <c r="W98" s="42">
        <v>15.041845547930958</v>
      </c>
      <c r="X98" s="42">
        <v>304.11445477333757</v>
      </c>
      <c r="Y98" s="42">
        <v>21.066690056777261</v>
      </c>
      <c r="Z98" s="42">
        <v>442.7692965763498</v>
      </c>
      <c r="AA98" s="42">
        <v>24.831493759392639</v>
      </c>
      <c r="AB98" s="42">
        <v>20.50233099850459</v>
      </c>
      <c r="AC98" s="42">
        <v>119.96071879851034</v>
      </c>
      <c r="AD98" s="42">
        <v>119.98100047255403</v>
      </c>
      <c r="AE98" s="42">
        <v>993.66054321092224</v>
      </c>
      <c r="AF98" s="42">
        <v>262.93483669059214</v>
      </c>
      <c r="AG98" s="42">
        <v>60.331510281342133</v>
      </c>
      <c r="AH98" s="42">
        <v>212.29478241009895</v>
      </c>
      <c r="AI98" s="42">
        <v>21.538937156814775</v>
      </c>
      <c r="AJ98" s="42">
        <v>345.76324032497217</v>
      </c>
      <c r="AK98" s="42">
        <v>51.237801388948185</v>
      </c>
      <c r="AL98" s="42">
        <v>49.845398972562613</v>
      </c>
      <c r="AM98" s="42">
        <v>1334.6022810844602</v>
      </c>
      <c r="AN98" s="42">
        <v>78.90723386573562</v>
      </c>
      <c r="AO98" s="42">
        <v>631.08638717309998</v>
      </c>
      <c r="AP98" s="42">
        <v>2555.7779782864577</v>
      </c>
      <c r="AQ98" s="42">
        <v>1298.8690306284943</v>
      </c>
      <c r="AR98" s="42">
        <v>652.0825974408607</v>
      </c>
      <c r="AS98" s="42">
        <v>703.79090507169599</v>
      </c>
      <c r="AT98" s="42">
        <v>68.923021150336879</v>
      </c>
      <c r="AU98" s="42">
        <v>17.036801317844759</v>
      </c>
      <c r="AV98" s="42">
        <v>30.272317462664276</v>
      </c>
      <c r="AW98" s="42">
        <v>0</v>
      </c>
      <c r="AX98" s="42">
        <v>992.90776900570643</v>
      </c>
      <c r="AY98" s="42">
        <v>296.45765232621596</v>
      </c>
      <c r="AZ98" s="42">
        <v>346.23543068259528</v>
      </c>
      <c r="BA98" s="42">
        <v>0</v>
      </c>
      <c r="BB98" s="42">
        <v>117.72813330153726</v>
      </c>
      <c r="BC98" s="42">
        <v>115.77015999066252</v>
      </c>
      <c r="BD98" s="42">
        <v>61.9288911879311</v>
      </c>
      <c r="BE98" s="42">
        <v>19.550682815651395</v>
      </c>
      <c r="BF98" s="42">
        <v>55.884328893654384</v>
      </c>
      <c r="BG98" s="42">
        <v>136.26464481395496</v>
      </c>
      <c r="BH98" s="42">
        <v>1.9343233027167561</v>
      </c>
      <c r="BI98" s="42">
        <v>0</v>
      </c>
      <c r="BJ98" s="42">
        <v>20.329327696170804</v>
      </c>
      <c r="BK98" s="42">
        <v>0</v>
      </c>
      <c r="BL98" s="42">
        <v>26.498861862611875</v>
      </c>
      <c r="BM98" s="42">
        <v>0</v>
      </c>
      <c r="BN98" s="42">
        <v>120.02059097805108</v>
      </c>
      <c r="BO98" s="42">
        <v>19.766285375610259</v>
      </c>
      <c r="BP98" s="42">
        <v>64.710889604526841</v>
      </c>
      <c r="BQ98" s="42">
        <v>11.333514729077242</v>
      </c>
      <c r="BR98" s="42">
        <v>8.8943109558308269</v>
      </c>
      <c r="BS98" s="42">
        <v>0</v>
      </c>
      <c r="BT98" s="42">
        <f t="shared" si="1"/>
        <v>15419.999999999998</v>
      </c>
    </row>
    <row r="99" spans="1:72" x14ac:dyDescent="0.25">
      <c r="A99" s="10" t="s">
        <v>227</v>
      </c>
      <c r="B99" s="8" t="s">
        <v>228</v>
      </c>
      <c r="C99" s="42">
        <v>0</v>
      </c>
      <c r="D99" s="42">
        <v>0</v>
      </c>
      <c r="E99" s="42">
        <v>0</v>
      </c>
      <c r="F99" s="42">
        <v>300.89749440123916</v>
      </c>
      <c r="G99" s="42">
        <v>2199.8358410738383</v>
      </c>
      <c r="H99" s="42">
        <v>137.81815326159412</v>
      </c>
      <c r="I99" s="42">
        <v>209.66075856199618</v>
      </c>
      <c r="J99" s="42">
        <v>215.3769233523914</v>
      </c>
      <c r="K99" s="42">
        <v>666.67878479283399</v>
      </c>
      <c r="L99" s="42">
        <v>47.628789231771364</v>
      </c>
      <c r="M99" s="42">
        <v>778.96946920788048</v>
      </c>
      <c r="N99" s="42">
        <v>5890.7829735030564</v>
      </c>
      <c r="O99" s="42">
        <v>377.05385139128731</v>
      </c>
      <c r="P99" s="42">
        <v>120.53651840616011</v>
      </c>
      <c r="Q99" s="42">
        <v>216.37103896811232</v>
      </c>
      <c r="R99" s="42">
        <v>480.58389194279329</v>
      </c>
      <c r="S99" s="42">
        <v>6048.9361167255129</v>
      </c>
      <c r="T99" s="42">
        <v>1053.0169659523719</v>
      </c>
      <c r="U99" s="42">
        <v>5856.8143979551642</v>
      </c>
      <c r="V99" s="42">
        <v>30.577931215701149</v>
      </c>
      <c r="W99" s="42">
        <v>162.61778746091747</v>
      </c>
      <c r="X99" s="42">
        <v>3055.5474854024596</v>
      </c>
      <c r="Y99" s="42">
        <v>353.19507661398552</v>
      </c>
      <c r="Z99" s="42">
        <v>7379.204827076619</v>
      </c>
      <c r="AA99" s="42">
        <v>410.09044354944103</v>
      </c>
      <c r="AB99" s="42">
        <v>328.6972275122917</v>
      </c>
      <c r="AC99" s="42">
        <v>1957.1207382891218</v>
      </c>
      <c r="AD99" s="42">
        <v>1968.1358943526009</v>
      </c>
      <c r="AE99" s="42">
        <v>15591.247763287996</v>
      </c>
      <c r="AF99" s="42">
        <v>4373.3542464279217</v>
      </c>
      <c r="AG99" s="42">
        <v>1015.4447212974916</v>
      </c>
      <c r="AH99" s="42">
        <v>3576.4374399433659</v>
      </c>
      <c r="AI99" s="42">
        <v>363.51790215937314</v>
      </c>
      <c r="AJ99" s="42">
        <v>5828.4110946488527</v>
      </c>
      <c r="AK99" s="42">
        <v>838.44776153775376</v>
      </c>
      <c r="AL99" s="42">
        <v>823.50939920509052</v>
      </c>
      <c r="AM99" s="42">
        <v>21886.325131259549</v>
      </c>
      <c r="AN99" s="42">
        <v>1268.8643190157741</v>
      </c>
      <c r="AO99" s="42">
        <v>10621.157866459032</v>
      </c>
      <c r="AP99" s="42">
        <v>42518.750933932839</v>
      </c>
      <c r="AQ99" s="42">
        <v>21319.803494750595</v>
      </c>
      <c r="AR99" s="42">
        <v>10932.369310373377</v>
      </c>
      <c r="AS99" s="42">
        <v>11858.308122126853</v>
      </c>
      <c r="AT99" s="42">
        <v>1163.2306588131444</v>
      </c>
      <c r="AU99" s="42">
        <v>268.82838976195666</v>
      </c>
      <c r="AV99" s="42">
        <v>510.91329425456422</v>
      </c>
      <c r="AW99" s="42">
        <v>0</v>
      </c>
      <c r="AX99" s="42">
        <v>15979.139250097098</v>
      </c>
      <c r="AY99" s="42">
        <v>4320.2578213096858</v>
      </c>
      <c r="AZ99" s="42">
        <v>3237.1511059171899</v>
      </c>
      <c r="BA99" s="42">
        <v>0</v>
      </c>
      <c r="BB99" s="42">
        <v>1986.9264546961826</v>
      </c>
      <c r="BC99" s="42">
        <v>1890.1155705830759</v>
      </c>
      <c r="BD99" s="42">
        <v>1029.3800919821508</v>
      </c>
      <c r="BE99" s="42">
        <v>329.60258280518036</v>
      </c>
      <c r="BF99" s="42">
        <v>871.61749418015586</v>
      </c>
      <c r="BG99" s="42">
        <v>2296.4869566058469</v>
      </c>
      <c r="BH99" s="42">
        <v>32.646046737691968</v>
      </c>
      <c r="BI99" s="42">
        <v>0</v>
      </c>
      <c r="BJ99" s="42">
        <v>343.10302790796163</v>
      </c>
      <c r="BK99" s="42">
        <v>0</v>
      </c>
      <c r="BL99" s="42">
        <v>447.22776262244355</v>
      </c>
      <c r="BM99" s="42">
        <v>0</v>
      </c>
      <c r="BN99" s="42">
        <v>1877.78676174168</v>
      </c>
      <c r="BO99" s="42">
        <v>332.3896569421122</v>
      </c>
      <c r="BP99" s="42">
        <v>931.70823273757151</v>
      </c>
      <c r="BQ99" s="42">
        <v>191.27849570344259</v>
      </c>
      <c r="BR99" s="42">
        <v>150.11145797385714</v>
      </c>
      <c r="BS99" s="42">
        <v>0</v>
      </c>
      <c r="BT99" s="42">
        <f t="shared" si="1"/>
        <v>231252</v>
      </c>
    </row>
    <row r="100" spans="1:72" x14ac:dyDescent="0.25">
      <c r="A100" s="10" t="s">
        <v>229</v>
      </c>
      <c r="B100" s="8" t="s">
        <v>230</v>
      </c>
      <c r="C100" s="42">
        <v>2.3557500994826903E-2</v>
      </c>
      <c r="D100" s="42">
        <v>0</v>
      </c>
      <c r="E100" s="42">
        <v>0</v>
      </c>
      <c r="F100" s="42">
        <v>83.062913159597059</v>
      </c>
      <c r="G100" s="42">
        <v>17.876525483049019</v>
      </c>
      <c r="H100" s="42">
        <v>0.19346262000140058</v>
      </c>
      <c r="I100" s="42">
        <v>0.37445467976643998</v>
      </c>
      <c r="J100" s="42">
        <v>0</v>
      </c>
      <c r="K100" s="42">
        <v>0</v>
      </c>
      <c r="L100" s="42">
        <v>0.87003193920220467</v>
      </c>
      <c r="M100" s="42">
        <v>7.6351572954708464</v>
      </c>
      <c r="N100" s="42">
        <v>278.29224419791069</v>
      </c>
      <c r="O100" s="42">
        <v>0.93571981507920099</v>
      </c>
      <c r="P100" s="42">
        <v>0.44901210825020887</v>
      </c>
      <c r="Q100" s="42">
        <v>4.4347763033862663E-3</v>
      </c>
      <c r="R100" s="42">
        <v>12.580392799874126</v>
      </c>
      <c r="S100" s="42">
        <v>7.4275565778854888</v>
      </c>
      <c r="T100" s="42">
        <v>1.5479848778809042</v>
      </c>
      <c r="U100" s="42">
        <v>37.697389479860263</v>
      </c>
      <c r="V100" s="42">
        <v>1.704585667977319</v>
      </c>
      <c r="W100" s="42">
        <v>2.1181195658004381</v>
      </c>
      <c r="X100" s="42">
        <v>1.28467453110117</v>
      </c>
      <c r="Y100" s="42">
        <v>0</v>
      </c>
      <c r="Z100" s="42">
        <v>6.7263210636140123</v>
      </c>
      <c r="AA100" s="42">
        <v>0.13220952042779044</v>
      </c>
      <c r="AB100" s="42">
        <v>0.10449216853162627</v>
      </c>
      <c r="AC100" s="42">
        <v>0.94458936768597357</v>
      </c>
      <c r="AD100" s="42">
        <v>0</v>
      </c>
      <c r="AE100" s="42">
        <v>34.7951572695019</v>
      </c>
      <c r="AF100" s="42">
        <v>0</v>
      </c>
      <c r="AG100" s="42">
        <v>0</v>
      </c>
      <c r="AH100" s="42">
        <v>0</v>
      </c>
      <c r="AI100" s="42">
        <v>0</v>
      </c>
      <c r="AJ100" s="42">
        <v>9432.2165197158974</v>
      </c>
      <c r="AK100" s="42">
        <v>0</v>
      </c>
      <c r="AL100" s="42">
        <v>0</v>
      </c>
      <c r="AM100" s="42">
        <v>4.2805868946347383</v>
      </c>
      <c r="AN100" s="42">
        <v>0</v>
      </c>
      <c r="AO100" s="42">
        <v>0</v>
      </c>
      <c r="AP100" s="42">
        <v>13.119209128267908</v>
      </c>
      <c r="AQ100" s="42">
        <v>0</v>
      </c>
      <c r="AR100" s="42">
        <v>0.63776502654617417</v>
      </c>
      <c r="AS100" s="42">
        <v>0</v>
      </c>
      <c r="AT100" s="42">
        <v>0</v>
      </c>
      <c r="AU100" s="42">
        <v>1832.1341772294709</v>
      </c>
      <c r="AV100" s="42">
        <v>0</v>
      </c>
      <c r="AW100" s="42">
        <v>0</v>
      </c>
      <c r="AX100" s="42">
        <v>11.510246076215441</v>
      </c>
      <c r="AY100" s="42">
        <v>3781.568364948243</v>
      </c>
      <c r="AZ100" s="42">
        <v>271.53682216292259</v>
      </c>
      <c r="BA100" s="42">
        <v>187288.33221686815</v>
      </c>
      <c r="BB100" s="42">
        <v>0</v>
      </c>
      <c r="BC100" s="42">
        <v>0</v>
      </c>
      <c r="BD100" s="42">
        <v>0</v>
      </c>
      <c r="BE100" s="42">
        <v>173.97008286653917</v>
      </c>
      <c r="BF100" s="42">
        <v>0</v>
      </c>
      <c r="BG100" s="42">
        <v>0</v>
      </c>
      <c r="BH100" s="42">
        <v>0</v>
      </c>
      <c r="BI100" s="42">
        <v>483735.57690721226</v>
      </c>
      <c r="BJ100" s="42">
        <v>0</v>
      </c>
      <c r="BK100" s="42">
        <v>526513.87286310573</v>
      </c>
      <c r="BL100" s="42">
        <v>398034.7787764417</v>
      </c>
      <c r="BM100" s="42">
        <v>1940.873595855775</v>
      </c>
      <c r="BN100" s="42">
        <v>27236.902323177077</v>
      </c>
      <c r="BO100" s="42">
        <v>259.26427036266097</v>
      </c>
      <c r="BP100" s="42">
        <v>0</v>
      </c>
      <c r="BQ100" s="42">
        <v>0</v>
      </c>
      <c r="BR100" s="42">
        <v>0</v>
      </c>
      <c r="BS100" s="42">
        <v>0</v>
      </c>
      <c r="BT100" s="42">
        <f t="shared" si="1"/>
        <v>1641027.3557135377</v>
      </c>
    </row>
    <row r="101" spans="1:72" x14ac:dyDescent="0.25">
      <c r="A101" s="10" t="s">
        <v>231</v>
      </c>
      <c r="B101" s="8" t="s">
        <v>232</v>
      </c>
      <c r="C101" s="42">
        <v>6.8603263032232398E-3</v>
      </c>
      <c r="D101" s="42">
        <v>0</v>
      </c>
      <c r="E101" s="42">
        <v>0</v>
      </c>
      <c r="F101" s="42">
        <v>4.7473458018304822</v>
      </c>
      <c r="G101" s="42">
        <v>1.0221886191802627</v>
      </c>
      <c r="H101" s="42">
        <v>1.372065260644648E-2</v>
      </c>
      <c r="I101" s="42">
        <v>2.0580978909669721E-2</v>
      </c>
      <c r="J101" s="42">
        <v>0</v>
      </c>
      <c r="K101" s="42">
        <v>0</v>
      </c>
      <c r="L101" s="42">
        <v>4.8022284122562681E-2</v>
      </c>
      <c r="M101" s="42">
        <v>0.4322005571030641</v>
      </c>
      <c r="N101" s="42">
        <v>15.909096697174693</v>
      </c>
      <c r="O101" s="42">
        <v>5.4882610425785919E-2</v>
      </c>
      <c r="P101" s="42">
        <v>2.7441305212892959E-2</v>
      </c>
      <c r="Q101" s="42">
        <v>0</v>
      </c>
      <c r="R101" s="42">
        <v>0.72033426183844018</v>
      </c>
      <c r="S101" s="42">
        <v>0.42534023079984085</v>
      </c>
      <c r="T101" s="42">
        <v>8.9184241941902123E-2</v>
      </c>
      <c r="U101" s="42">
        <v>2.1472821329088743</v>
      </c>
      <c r="V101" s="42">
        <v>9.6044568245125361E-2</v>
      </c>
      <c r="W101" s="42">
        <v>0.12348587345801831</v>
      </c>
      <c r="X101" s="42">
        <v>7.5463589335455633E-2</v>
      </c>
      <c r="Y101" s="42">
        <v>0</v>
      </c>
      <c r="Z101" s="42">
        <v>0.38417827298050145</v>
      </c>
      <c r="AA101" s="42">
        <v>6.8603263032232398E-3</v>
      </c>
      <c r="AB101" s="42">
        <v>6.8603263032232398E-3</v>
      </c>
      <c r="AC101" s="42">
        <v>5.4882610425785919E-2</v>
      </c>
      <c r="AD101" s="42">
        <v>0</v>
      </c>
      <c r="AE101" s="42">
        <v>1.9894946279347396</v>
      </c>
      <c r="AF101" s="42">
        <v>0</v>
      </c>
      <c r="AG101" s="42">
        <v>0</v>
      </c>
      <c r="AH101" s="42">
        <v>0</v>
      </c>
      <c r="AI101" s="42">
        <v>0</v>
      </c>
      <c r="AJ101" s="42">
        <v>3532.1623739584847</v>
      </c>
      <c r="AK101" s="42">
        <v>0</v>
      </c>
      <c r="AL101" s="42">
        <v>0</v>
      </c>
      <c r="AM101" s="42">
        <v>0.24697174691603663</v>
      </c>
      <c r="AN101" s="42">
        <v>0</v>
      </c>
      <c r="AO101" s="42">
        <v>0</v>
      </c>
      <c r="AP101" s="42">
        <v>0.74777556705133319</v>
      </c>
      <c r="AQ101" s="42">
        <v>0</v>
      </c>
      <c r="AR101" s="42">
        <v>3.4301631516116197E-2</v>
      </c>
      <c r="AS101" s="42">
        <v>0</v>
      </c>
      <c r="AT101" s="42">
        <v>0</v>
      </c>
      <c r="AU101" s="42">
        <v>686.31969899533487</v>
      </c>
      <c r="AV101" s="42">
        <v>0</v>
      </c>
      <c r="AW101" s="42">
        <v>0</v>
      </c>
      <c r="AX101" s="42">
        <v>0.65859132510943108</v>
      </c>
      <c r="AY101" s="42">
        <v>102.07958578374473</v>
      </c>
      <c r="AZ101" s="42">
        <v>15.518058097890968</v>
      </c>
      <c r="BA101" s="42">
        <v>12866.04479924521</v>
      </c>
      <c r="BB101" s="42">
        <v>0</v>
      </c>
      <c r="BC101" s="42">
        <v>0</v>
      </c>
      <c r="BD101" s="42">
        <v>0</v>
      </c>
      <c r="BE101" s="42">
        <v>65.169405380401969</v>
      </c>
      <c r="BF101" s="42">
        <v>0</v>
      </c>
      <c r="BG101" s="42">
        <v>0</v>
      </c>
      <c r="BH101" s="42">
        <v>0</v>
      </c>
      <c r="BI101" s="42">
        <v>132510.3286707316</v>
      </c>
      <c r="BJ101" s="42">
        <v>0</v>
      </c>
      <c r="BK101" s="42">
        <v>99289.182190077496</v>
      </c>
      <c r="BL101" s="42">
        <v>11897.840795388527</v>
      </c>
      <c r="BM101" s="42">
        <v>431.17982127211826</v>
      </c>
      <c r="BN101" s="42">
        <v>7114.846090090281</v>
      </c>
      <c r="BO101" s="42">
        <v>97.120712121981342</v>
      </c>
      <c r="BP101" s="42">
        <v>0</v>
      </c>
      <c r="BQ101" s="42">
        <v>0</v>
      </c>
      <c r="BR101" s="42">
        <v>0</v>
      </c>
      <c r="BS101" s="42">
        <v>0</v>
      </c>
      <c r="BT101" s="42">
        <f t="shared" si="1"/>
        <v>268637.88159230904</v>
      </c>
    </row>
    <row r="102" spans="1:72" x14ac:dyDescent="0.25">
      <c r="A102" s="10" t="s">
        <v>233</v>
      </c>
      <c r="B102" s="8" t="s">
        <v>234</v>
      </c>
      <c r="C102" s="42">
        <v>0</v>
      </c>
      <c r="D102" s="42">
        <v>0</v>
      </c>
      <c r="E102" s="42">
        <v>0</v>
      </c>
      <c r="F102" s="42">
        <v>4.7856925968543305</v>
      </c>
      <c r="G102" s="42">
        <v>34.987789180070124</v>
      </c>
      <c r="H102" s="42">
        <v>2.1919601460577343</v>
      </c>
      <c r="I102" s="42">
        <v>3.3345971926341047</v>
      </c>
      <c r="J102" s="42">
        <v>3.4255112348870305</v>
      </c>
      <c r="K102" s="42">
        <v>10.603344275803208</v>
      </c>
      <c r="L102" s="42">
        <v>0.75752290485900697</v>
      </c>
      <c r="M102" s="42">
        <v>12.389296990930175</v>
      </c>
      <c r="N102" s="42">
        <v>93.691296838705142</v>
      </c>
      <c r="O102" s="42">
        <v>5.9969386877395863</v>
      </c>
      <c r="P102" s="42">
        <v>1.9171004562030032</v>
      </c>
      <c r="Q102" s="42">
        <v>3.4413223726701481</v>
      </c>
      <c r="R102" s="42">
        <v>7.643555751152828</v>
      </c>
      <c r="S102" s="42">
        <v>96.20667945495147</v>
      </c>
      <c r="T102" s="42">
        <v>16.747947696767266</v>
      </c>
      <c r="U102" s="42">
        <v>93.151035907490936</v>
      </c>
      <c r="V102" s="42">
        <v>0.48633365770392828</v>
      </c>
      <c r="W102" s="42">
        <v>2.586391565397292</v>
      </c>
      <c r="X102" s="42">
        <v>48.597649539507749</v>
      </c>
      <c r="Y102" s="42">
        <v>5.6174713809447647</v>
      </c>
      <c r="Z102" s="42">
        <v>117.36424054273176</v>
      </c>
      <c r="AA102" s="42">
        <v>6.5223766772821179</v>
      </c>
      <c r="AB102" s="42">
        <v>5.2278397712893678</v>
      </c>
      <c r="AC102" s="42">
        <v>31.127471656147364</v>
      </c>
      <c r="AD102" s="42">
        <v>31.302664709619229</v>
      </c>
      <c r="AE102" s="42">
        <v>247.97454410501638</v>
      </c>
      <c r="AF102" s="42">
        <v>69.557006721506824</v>
      </c>
      <c r="AG102" s="42">
        <v>16.150371391089262</v>
      </c>
      <c r="AH102" s="42">
        <v>56.882262225242158</v>
      </c>
      <c r="AI102" s="42">
        <v>5.7816531063176733</v>
      </c>
      <c r="AJ102" s="42">
        <v>92.69928911368757</v>
      </c>
      <c r="AK102" s="42">
        <v>13.33528301132902</v>
      </c>
      <c r="AL102" s="42">
        <v>13.097692431963067</v>
      </c>
      <c r="AM102" s="42">
        <v>348.09603304089313</v>
      </c>
      <c r="AN102" s="42">
        <v>20.180940987926665</v>
      </c>
      <c r="AO102" s="42">
        <v>168.92661958744711</v>
      </c>
      <c r="AP102" s="42">
        <v>676.2491391858448</v>
      </c>
      <c r="AQ102" s="42">
        <v>339.08566089673906</v>
      </c>
      <c r="AR102" s="42">
        <v>173.8763527388013</v>
      </c>
      <c r="AS102" s="42">
        <v>188.60315704591773</v>
      </c>
      <c r="AT102" s="42">
        <v>18.500866427597362</v>
      </c>
      <c r="AU102" s="42">
        <v>4.2756422324757262</v>
      </c>
      <c r="AV102" s="42">
        <v>8.1259366244109774</v>
      </c>
      <c r="AW102" s="42">
        <v>0</v>
      </c>
      <c r="AX102" s="42">
        <v>254.14385242876656</v>
      </c>
      <c r="AY102" s="42">
        <v>68.712522558840675</v>
      </c>
      <c r="AZ102" s="42">
        <v>51.486005602387976</v>
      </c>
      <c r="BA102" s="42">
        <v>0</v>
      </c>
      <c r="BB102" s="42">
        <v>31.601523447894763</v>
      </c>
      <c r="BC102" s="42">
        <v>30.061772735390626</v>
      </c>
      <c r="BD102" s="42">
        <v>16.372009661799034</v>
      </c>
      <c r="BE102" s="42">
        <v>5.2422392003418503</v>
      </c>
      <c r="BF102" s="42">
        <v>13.862838563967506</v>
      </c>
      <c r="BG102" s="42">
        <v>36.524998816859117</v>
      </c>
      <c r="BH102" s="42">
        <v>0.51922647112773535</v>
      </c>
      <c r="BI102" s="42">
        <v>0</v>
      </c>
      <c r="BJ102" s="42">
        <v>5.4569600982715087</v>
      </c>
      <c r="BK102" s="42">
        <v>0</v>
      </c>
      <c r="BL102" s="42">
        <v>7.1130356101800087</v>
      </c>
      <c r="BM102" s="42">
        <v>0</v>
      </c>
      <c r="BN102" s="42">
        <v>29.865686392705356</v>
      </c>
      <c r="BO102" s="42">
        <v>5.2865668544838043</v>
      </c>
      <c r="BP102" s="42">
        <v>14.818565374607735</v>
      </c>
      <c r="BQ102" s="42">
        <v>3.0422323145194934</v>
      </c>
      <c r="BR102" s="42">
        <v>2.3874818052507503</v>
      </c>
      <c r="BS102" s="42">
        <v>0</v>
      </c>
      <c r="BT102" s="42">
        <f t="shared" si="1"/>
        <v>3677.9999999999991</v>
      </c>
    </row>
    <row r="103" spans="1:72" x14ac:dyDescent="0.25">
      <c r="A103" s="10" t="s">
        <v>235</v>
      </c>
      <c r="B103" s="8" t="s">
        <v>236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61.715816847461262</v>
      </c>
      <c r="AK103" s="42">
        <v>0</v>
      </c>
      <c r="AL103" s="42">
        <v>0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11.992441037270199</v>
      </c>
      <c r="AV103" s="42">
        <v>0</v>
      </c>
      <c r="AW103" s="42">
        <v>0</v>
      </c>
      <c r="AX103" s="42">
        <v>0</v>
      </c>
      <c r="AY103" s="42">
        <v>0</v>
      </c>
      <c r="AZ103" s="42">
        <v>0</v>
      </c>
      <c r="BA103" s="42">
        <v>148.36587636019021</v>
      </c>
      <c r="BB103" s="42">
        <v>0</v>
      </c>
      <c r="BC103" s="42">
        <v>0</v>
      </c>
      <c r="BD103" s="42">
        <v>0</v>
      </c>
      <c r="BE103" s="42">
        <v>1.1387408121936222</v>
      </c>
      <c r="BF103" s="42">
        <v>0</v>
      </c>
      <c r="BG103" s="42">
        <v>0</v>
      </c>
      <c r="BH103" s="42">
        <v>0</v>
      </c>
      <c r="BI103" s="42">
        <v>2251.9398893232474</v>
      </c>
      <c r="BJ103" s="42">
        <v>0</v>
      </c>
      <c r="BK103" s="42">
        <v>1732.8560807342349</v>
      </c>
      <c r="BL103" s="42">
        <v>22.737923992937446</v>
      </c>
      <c r="BM103" s="42">
        <v>7.1349613308287223</v>
      </c>
      <c r="BN103" s="42">
        <v>120.42122601862664</v>
      </c>
      <c r="BO103" s="42">
        <v>1.697043543009934</v>
      </c>
      <c r="BP103" s="42">
        <v>0</v>
      </c>
      <c r="BQ103" s="42">
        <v>0</v>
      </c>
      <c r="BR103" s="42">
        <v>0</v>
      </c>
      <c r="BS103" s="42">
        <v>0</v>
      </c>
      <c r="BT103" s="42">
        <f t="shared" si="1"/>
        <v>4360.0000000000009</v>
      </c>
    </row>
    <row r="104" spans="1:72" x14ac:dyDescent="0.25">
      <c r="A104" s="10" t="s">
        <v>237</v>
      </c>
      <c r="B104" s="8" t="s">
        <v>238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1083.112585672945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210.46734020409198</v>
      </c>
      <c r="AV104" s="42">
        <v>0</v>
      </c>
      <c r="AW104" s="42">
        <v>0</v>
      </c>
      <c r="AX104" s="42">
        <v>0</v>
      </c>
      <c r="AY104" s="42">
        <v>0</v>
      </c>
      <c r="AZ104" s="42">
        <v>0</v>
      </c>
      <c r="BA104" s="42">
        <v>2666.3917624723936</v>
      </c>
      <c r="BB104" s="42">
        <v>0</v>
      </c>
      <c r="BC104" s="42">
        <v>0</v>
      </c>
      <c r="BD104" s="42">
        <v>0</v>
      </c>
      <c r="BE104" s="42">
        <v>19.984901253998071</v>
      </c>
      <c r="BF104" s="42">
        <v>0</v>
      </c>
      <c r="BG104" s="42">
        <v>0</v>
      </c>
      <c r="BH104" s="42">
        <v>0</v>
      </c>
      <c r="BI104" s="42">
        <v>39682.717868791602</v>
      </c>
      <c r="BJ104" s="42">
        <v>0</v>
      </c>
      <c r="BK104" s="42">
        <v>39808.535054452928</v>
      </c>
      <c r="BL104" s="42">
        <v>399.05056607605218</v>
      </c>
      <c r="BM104" s="42">
        <v>125.21857135604407</v>
      </c>
      <c r="BN104" s="42">
        <v>2132.7382355401169</v>
      </c>
      <c r="BO104" s="42">
        <v>29.783114179824338</v>
      </c>
      <c r="BP104" s="42">
        <v>0</v>
      </c>
      <c r="BQ104" s="42">
        <v>0</v>
      </c>
      <c r="BR104" s="42">
        <v>0</v>
      </c>
      <c r="BS104" s="42">
        <v>0</v>
      </c>
      <c r="BT104" s="42">
        <f t="shared" si="1"/>
        <v>86158</v>
      </c>
    </row>
    <row r="105" spans="1:72" x14ac:dyDescent="0.25">
      <c r="A105" s="10" t="s">
        <v>239</v>
      </c>
      <c r="B105" s="8" t="s">
        <v>240</v>
      </c>
      <c r="C105" s="42">
        <v>4.6136092319936338E-2</v>
      </c>
      <c r="D105" s="42">
        <v>0</v>
      </c>
      <c r="E105" s="42">
        <v>0</v>
      </c>
      <c r="F105" s="42">
        <v>60181.165053414217</v>
      </c>
      <c r="G105" s="42">
        <v>12950.507819920851</v>
      </c>
      <c r="H105" s="42">
        <v>131.94592456662812</v>
      </c>
      <c r="I105" s="42">
        <v>273.83462610017784</v>
      </c>
      <c r="J105" s="42">
        <v>0</v>
      </c>
      <c r="K105" s="42">
        <v>0</v>
      </c>
      <c r="L105" s="42">
        <v>635.61782321400108</v>
      </c>
      <c r="M105" s="42">
        <v>5544.7555390833595</v>
      </c>
      <c r="N105" s="42">
        <v>201618.32719869903</v>
      </c>
      <c r="O105" s="42">
        <v>673.62182893143893</v>
      </c>
      <c r="P105" s="42">
        <v>319.82976226500887</v>
      </c>
      <c r="Q105" s="42">
        <v>3.9955652236966137</v>
      </c>
      <c r="R105" s="42">
        <v>9110.7374344981763</v>
      </c>
      <c r="S105" s="42">
        <v>5378.8934462076295</v>
      </c>
      <c r="T105" s="42">
        <v>1119.358031835211</v>
      </c>
      <c r="U105" s="42">
        <v>27335.116705227661</v>
      </c>
      <c r="V105" s="42">
        <v>1239.2711246384292</v>
      </c>
      <c r="W105" s="42">
        <v>1527.1363651138654</v>
      </c>
      <c r="X105" s="42">
        <v>924.48195499536121</v>
      </c>
      <c r="Y105" s="42">
        <v>0</v>
      </c>
      <c r="Z105" s="42">
        <v>4874.1765201620128</v>
      </c>
      <c r="AA105" s="42">
        <v>97.937484072886974</v>
      </c>
      <c r="AB105" s="42">
        <v>72.965201424783146</v>
      </c>
      <c r="AC105" s="42">
        <v>681.61295937883222</v>
      </c>
      <c r="AD105" s="42">
        <v>0</v>
      </c>
      <c r="AE105" s="42">
        <v>25207.41598479178</v>
      </c>
      <c r="AF105" s="42">
        <v>0</v>
      </c>
      <c r="AG105" s="42">
        <v>0</v>
      </c>
      <c r="AH105" s="42">
        <v>0</v>
      </c>
      <c r="AI105" s="42">
        <v>0</v>
      </c>
      <c r="AJ105" s="42">
        <v>11421.776318285551</v>
      </c>
      <c r="AK105" s="42">
        <v>0</v>
      </c>
      <c r="AL105" s="42">
        <v>0</v>
      </c>
      <c r="AM105" s="42">
        <v>3094.2283824646966</v>
      </c>
      <c r="AN105" s="42">
        <v>0</v>
      </c>
      <c r="AO105" s="42">
        <v>0</v>
      </c>
      <c r="AP105" s="42">
        <v>9511.47739254304</v>
      </c>
      <c r="AQ105" s="42">
        <v>0</v>
      </c>
      <c r="AR105" s="42">
        <v>468.7107029400276</v>
      </c>
      <c r="AS105" s="42">
        <v>0</v>
      </c>
      <c r="AT105" s="42">
        <v>0</v>
      </c>
      <c r="AU105" s="42">
        <v>1705.7789578785262</v>
      </c>
      <c r="AV105" s="42">
        <v>0</v>
      </c>
      <c r="AW105" s="42">
        <v>0</v>
      </c>
      <c r="AX105" s="42">
        <v>8337.1803388820026</v>
      </c>
      <c r="AY105" s="42">
        <v>12579.327294560955</v>
      </c>
      <c r="AZ105" s="42">
        <v>196739.11008591508</v>
      </c>
      <c r="BA105" s="42">
        <v>126425.4844946751</v>
      </c>
      <c r="BB105" s="42">
        <v>0</v>
      </c>
      <c r="BC105" s="42">
        <v>0</v>
      </c>
      <c r="BD105" s="42">
        <v>0</v>
      </c>
      <c r="BE105" s="42">
        <v>161.97203804301839</v>
      </c>
      <c r="BF105" s="42">
        <v>0</v>
      </c>
      <c r="BG105" s="42">
        <v>0</v>
      </c>
      <c r="BH105" s="42">
        <v>0</v>
      </c>
      <c r="BI105" s="42">
        <v>582047.22462134925</v>
      </c>
      <c r="BJ105" s="42">
        <v>0</v>
      </c>
      <c r="BK105" s="42">
        <v>15241567.699925615</v>
      </c>
      <c r="BL105" s="42">
        <v>16497.817607617784</v>
      </c>
      <c r="BM105" s="42">
        <v>1043.4633664077096</v>
      </c>
      <c r="BN105" s="42">
        <v>49359.666543621541</v>
      </c>
      <c r="BO105" s="42">
        <v>241.38381479413107</v>
      </c>
      <c r="BP105" s="42">
        <v>0</v>
      </c>
      <c r="BQ105" s="42">
        <v>0</v>
      </c>
      <c r="BR105" s="42">
        <v>0</v>
      </c>
      <c r="BS105" s="42">
        <v>0</v>
      </c>
      <c r="BT105" s="42">
        <f t="shared" si="1"/>
        <v>16621105.052375451</v>
      </c>
    </row>
    <row r="106" spans="1:72" x14ac:dyDescent="0.25">
      <c r="A106" s="10" t="s">
        <v>241</v>
      </c>
      <c r="B106" s="8" t="s">
        <v>242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49.910543624804681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9.6984741049116341</v>
      </c>
      <c r="AV106" s="42">
        <v>0</v>
      </c>
      <c r="AW106" s="42">
        <v>0</v>
      </c>
      <c r="AX106" s="42">
        <v>0</v>
      </c>
      <c r="AY106" s="42">
        <v>0</v>
      </c>
      <c r="AZ106" s="42">
        <v>0</v>
      </c>
      <c r="BA106" s="42">
        <v>119.98579817569512</v>
      </c>
      <c r="BB106" s="42">
        <v>0</v>
      </c>
      <c r="BC106" s="42">
        <v>0</v>
      </c>
      <c r="BD106" s="42">
        <v>0</v>
      </c>
      <c r="BE106" s="42">
        <v>0.9209174549987873</v>
      </c>
      <c r="BF106" s="42">
        <v>0</v>
      </c>
      <c r="BG106" s="42">
        <v>0</v>
      </c>
      <c r="BH106" s="42">
        <v>0</v>
      </c>
      <c r="BI106" s="42">
        <v>1821.1789104939839</v>
      </c>
      <c r="BJ106" s="42">
        <v>0</v>
      </c>
      <c r="BK106" s="42">
        <v>1401.3877386855304</v>
      </c>
      <c r="BL106" s="42">
        <v>18.388513761260882</v>
      </c>
      <c r="BM106" s="42">
        <v>5.7701545074546043</v>
      </c>
      <c r="BN106" s="42">
        <v>97.386523610476502</v>
      </c>
      <c r="BO106" s="42">
        <v>1.3724255808837218</v>
      </c>
      <c r="BP106" s="42">
        <v>0</v>
      </c>
      <c r="BQ106" s="42">
        <v>0</v>
      </c>
      <c r="BR106" s="42">
        <v>0</v>
      </c>
      <c r="BS106" s="42">
        <v>0</v>
      </c>
      <c r="BT106" s="42">
        <f t="shared" si="1"/>
        <v>3526.0000000000009</v>
      </c>
    </row>
    <row r="107" spans="1:72" x14ac:dyDescent="0.25">
      <c r="A107" s="10" t="s">
        <v>243</v>
      </c>
      <c r="B107" s="8" t="s">
        <v>49</v>
      </c>
      <c r="C107" s="42">
        <v>0</v>
      </c>
      <c r="D107" s="42">
        <v>0</v>
      </c>
      <c r="E107" s="42">
        <v>0</v>
      </c>
      <c r="F107" s="42">
        <v>50.296614282600366</v>
      </c>
      <c r="G107" s="42">
        <v>367.7142443598724</v>
      </c>
      <c r="H107" s="42">
        <v>23.037036282180999</v>
      </c>
      <c r="I107" s="42">
        <v>35.045909320628411</v>
      </c>
      <c r="J107" s="42">
        <v>36.001396624404066</v>
      </c>
      <c r="K107" s="42">
        <v>111.43889966861691</v>
      </c>
      <c r="L107" s="42">
        <v>7.9614050808387482</v>
      </c>
      <c r="M107" s="42">
        <v>130.20888395443336</v>
      </c>
      <c r="N107" s="42">
        <v>984.67566049487414</v>
      </c>
      <c r="O107" s="42">
        <v>63.026553826692137</v>
      </c>
      <c r="P107" s="42">
        <v>20.148319231790943</v>
      </c>
      <c r="Q107" s="42">
        <v>36.167568329408532</v>
      </c>
      <c r="R107" s="42">
        <v>80.332149962156763</v>
      </c>
      <c r="S107" s="42">
        <v>1011.1117983499589</v>
      </c>
      <c r="T107" s="42">
        <v>176.01737852597572</v>
      </c>
      <c r="U107" s="42">
        <v>978.99763268190918</v>
      </c>
      <c r="V107" s="42">
        <v>5.1112636048247273</v>
      </c>
      <c r="W107" s="42">
        <v>27.182426851667294</v>
      </c>
      <c r="X107" s="42">
        <v>510.75099047027516</v>
      </c>
      <c r="Y107" s="42">
        <v>59.038432906585065</v>
      </c>
      <c r="Z107" s="42">
        <v>1233.4732784609289</v>
      </c>
      <c r="AA107" s="42">
        <v>68.548795666215398</v>
      </c>
      <c r="AB107" s="42">
        <v>54.943487318975123</v>
      </c>
      <c r="AC107" s="42">
        <v>327.14312584784568</v>
      </c>
      <c r="AD107" s="42">
        <v>328.98436768633258</v>
      </c>
      <c r="AE107" s="42">
        <v>2606.1598701412204</v>
      </c>
      <c r="AF107" s="42">
        <v>731.02938956493927</v>
      </c>
      <c r="AG107" s="42">
        <v>169.73697828236962</v>
      </c>
      <c r="AH107" s="42">
        <v>597.82051286480032</v>
      </c>
      <c r="AI107" s="42">
        <v>60.763948021943897</v>
      </c>
      <c r="AJ107" s="42">
        <v>974.24986968178166</v>
      </c>
      <c r="AK107" s="42">
        <v>140.15099641188777</v>
      </c>
      <c r="AL107" s="42">
        <v>137.65396980900823</v>
      </c>
      <c r="AM107" s="42">
        <v>3658.4154859150963</v>
      </c>
      <c r="AN107" s="42">
        <v>212.09740997506941</v>
      </c>
      <c r="AO107" s="42">
        <v>1775.3829472954781</v>
      </c>
      <c r="AP107" s="42">
        <v>7107.2350394858149</v>
      </c>
      <c r="AQ107" s="42">
        <v>3563.718385525679</v>
      </c>
      <c r="AR107" s="42">
        <v>1827.4035930174998</v>
      </c>
      <c r="AS107" s="42">
        <v>1982.1791831457176</v>
      </c>
      <c r="AT107" s="42">
        <v>194.44018264240785</v>
      </c>
      <c r="AU107" s="42">
        <v>44.936093120268943</v>
      </c>
      <c r="AV107" s="42">
        <v>85.40187064073038</v>
      </c>
      <c r="AW107" s="42">
        <v>0</v>
      </c>
      <c r="AX107" s="42">
        <v>2670.9979922876487</v>
      </c>
      <c r="AY107" s="42">
        <v>722.15404010657596</v>
      </c>
      <c r="AZ107" s="42">
        <v>541.10700015234022</v>
      </c>
      <c r="BA107" s="42">
        <v>0</v>
      </c>
      <c r="BB107" s="42">
        <v>332.12530964610443</v>
      </c>
      <c r="BC107" s="42">
        <v>315.94285619535742</v>
      </c>
      <c r="BD107" s="42">
        <v>172.06634950430714</v>
      </c>
      <c r="BE107" s="42">
        <v>55.09482226460419</v>
      </c>
      <c r="BF107" s="42">
        <v>145.69549339047413</v>
      </c>
      <c r="BG107" s="42">
        <v>383.86999164374367</v>
      </c>
      <c r="BH107" s="42">
        <v>5.4569600982715087</v>
      </c>
      <c r="BI107" s="42">
        <v>0</v>
      </c>
      <c r="BJ107" s="42">
        <v>57.351493365602273</v>
      </c>
      <c r="BK107" s="42">
        <v>0</v>
      </c>
      <c r="BL107" s="42">
        <v>74.756495788882063</v>
      </c>
      <c r="BM107" s="42">
        <v>0</v>
      </c>
      <c r="BN107" s="42">
        <v>313.88203031811463</v>
      </c>
      <c r="BO107" s="42">
        <v>55.560696508991697</v>
      </c>
      <c r="BP107" s="42">
        <v>155.73997948761883</v>
      </c>
      <c r="BQ107" s="42">
        <v>31.973216453983419</v>
      </c>
      <c r="BR107" s="42">
        <v>25.09192745567367</v>
      </c>
      <c r="BS107" s="42">
        <v>0</v>
      </c>
      <c r="BT107" s="42">
        <f t="shared" si="1"/>
        <v>38655.000000000007</v>
      </c>
    </row>
    <row r="108" spans="1:72" x14ac:dyDescent="0.25">
      <c r="A108" s="10" t="s">
        <v>244</v>
      </c>
      <c r="B108" s="8" t="s">
        <v>245</v>
      </c>
      <c r="C108" s="42">
        <v>2.6407962975762751</v>
      </c>
      <c r="D108" s="42">
        <v>0.34277571524794231</v>
      </c>
      <c r="E108" s="42">
        <v>0</v>
      </c>
      <c r="F108" s="42">
        <v>8.3452375628565054</v>
      </c>
      <c r="G108" s="42">
        <v>64.985623997349251</v>
      </c>
      <c r="H108" s="42">
        <v>4.0285526509882468</v>
      </c>
      <c r="I108" s="42">
        <v>5.4907871550188911</v>
      </c>
      <c r="J108" s="42">
        <v>5.504924545729077</v>
      </c>
      <c r="K108" s="42">
        <v>16.824233891357434</v>
      </c>
      <c r="L108" s="42">
        <v>1.2621118823178132</v>
      </c>
      <c r="M108" s="42">
        <v>100.96925730697907</v>
      </c>
      <c r="N108" s="42">
        <v>564.59266330552259</v>
      </c>
      <c r="O108" s="42">
        <v>11.145647147609285</v>
      </c>
      <c r="P108" s="42">
        <v>3.3354393340337558</v>
      </c>
      <c r="Q108" s="42">
        <v>6.2681620210976465</v>
      </c>
      <c r="R108" s="42">
        <v>13.04472107977149</v>
      </c>
      <c r="S108" s="42">
        <v>236.82570420584381</v>
      </c>
      <c r="T108" s="42">
        <v>43.755289128733395</v>
      </c>
      <c r="U108" s="42">
        <v>197.27879379285838</v>
      </c>
      <c r="V108" s="42">
        <v>1.2822286810373331</v>
      </c>
      <c r="W108" s="42">
        <v>4.7659177936169845</v>
      </c>
      <c r="X108" s="42">
        <v>134.61949054591031</v>
      </c>
      <c r="Y108" s="42">
        <v>8.9088391965880405</v>
      </c>
      <c r="Z108" s="42">
        <v>188.59731717063337</v>
      </c>
      <c r="AA108" s="42">
        <v>10.57099188827323</v>
      </c>
      <c r="AB108" s="42">
        <v>8.6465691943532406</v>
      </c>
      <c r="AC108" s="42">
        <v>50.185310756489521</v>
      </c>
      <c r="AD108" s="42">
        <v>51.004595569500765</v>
      </c>
      <c r="AE108" s="42">
        <v>414.55292819981776</v>
      </c>
      <c r="AF108" s="42">
        <v>110.92546647984825</v>
      </c>
      <c r="AG108" s="42">
        <v>25.689807861161764</v>
      </c>
      <c r="AH108" s="42">
        <v>90.398666851282101</v>
      </c>
      <c r="AI108" s="42">
        <v>9.169217664260735</v>
      </c>
      <c r="AJ108" s="42">
        <v>278.25213689138127</v>
      </c>
      <c r="AK108" s="42">
        <v>21.164315279619384</v>
      </c>
      <c r="AL108" s="42">
        <v>21.742815321882727</v>
      </c>
      <c r="AM108" s="42">
        <v>566.94834690481537</v>
      </c>
      <c r="AN108" s="42">
        <v>32.027309541098518</v>
      </c>
      <c r="AO108" s="42">
        <v>268.67560746965336</v>
      </c>
      <c r="AP108" s="42">
        <v>1081.8986343172451</v>
      </c>
      <c r="AQ108" s="42">
        <v>542.66952640033526</v>
      </c>
      <c r="AR108" s="42">
        <v>277.22457632623178</v>
      </c>
      <c r="AS108" s="42">
        <v>299.98244228670387</v>
      </c>
      <c r="AT108" s="42">
        <v>29.340824870085758</v>
      </c>
      <c r="AU108" s="42">
        <v>32.724577870325341</v>
      </c>
      <c r="AV108" s="42">
        <v>12.887055010926925</v>
      </c>
      <c r="AW108" s="42">
        <v>0</v>
      </c>
      <c r="AX108" s="42">
        <v>415.47314090153242</v>
      </c>
      <c r="AY108" s="42">
        <v>11398.836124608191</v>
      </c>
      <c r="AZ108" s="42">
        <v>471.42855402005222</v>
      </c>
      <c r="BA108" s="42">
        <v>488205.4964126281</v>
      </c>
      <c r="BB108" s="42">
        <v>50.117369840013637</v>
      </c>
      <c r="BC108" s="42">
        <v>52.077148431621126</v>
      </c>
      <c r="BD108" s="42">
        <v>26.0116557197791</v>
      </c>
      <c r="BE108" s="42">
        <v>10.728353024735407</v>
      </c>
      <c r="BF108" s="42">
        <v>21.985301072219265</v>
      </c>
      <c r="BG108" s="42">
        <v>57.938127986249476</v>
      </c>
      <c r="BH108" s="42">
        <v>0.82344970257968464</v>
      </c>
      <c r="BI108" s="42">
        <v>409933.17520939559</v>
      </c>
      <c r="BJ108" s="42">
        <v>8.6542817436698503</v>
      </c>
      <c r="BK108" s="42">
        <v>16937.994611448037</v>
      </c>
      <c r="BL108" s="42">
        <v>1181722.894407287</v>
      </c>
      <c r="BM108" s="42">
        <v>2563.28293805879</v>
      </c>
      <c r="BN108" s="42">
        <v>25187.047753416336</v>
      </c>
      <c r="BO108" s="42">
        <v>11.982485253438876</v>
      </c>
      <c r="BP108" s="42">
        <v>23.50100376021939</v>
      </c>
      <c r="BQ108" s="42">
        <v>4.8247256907537261</v>
      </c>
      <c r="BR108" s="42">
        <v>3.7863462126230636</v>
      </c>
      <c r="BS108" s="42">
        <v>0</v>
      </c>
      <c r="BT108" s="42">
        <f t="shared" si="1"/>
        <v>2142969.5556375659</v>
      </c>
    </row>
    <row r="109" spans="1:72" x14ac:dyDescent="0.25">
      <c r="A109" s="10" t="s">
        <v>246</v>
      </c>
      <c r="B109" s="8" t="s">
        <v>247</v>
      </c>
      <c r="C109" s="42">
        <v>0</v>
      </c>
      <c r="D109" s="42">
        <v>0</v>
      </c>
      <c r="E109" s="42">
        <v>0</v>
      </c>
      <c r="F109" s="42">
        <v>57.97089784329826</v>
      </c>
      <c r="G109" s="42">
        <v>423.82027497000121</v>
      </c>
      <c r="H109" s="42">
        <v>26.552039257017466</v>
      </c>
      <c r="I109" s="42">
        <v>40.393232388098767</v>
      </c>
      <c r="J109" s="42">
        <v>41.494508441523074</v>
      </c>
      <c r="K109" s="42">
        <v>128.44230492655257</v>
      </c>
      <c r="L109" s="42">
        <v>9.1761604078801913</v>
      </c>
      <c r="M109" s="42">
        <v>150.07622317479937</v>
      </c>
      <c r="N109" s="42">
        <v>1134.9179847892415</v>
      </c>
      <c r="O109" s="42">
        <v>72.643178182398529</v>
      </c>
      <c r="P109" s="42">
        <v>23.222560256990867</v>
      </c>
      <c r="Q109" s="42">
        <v>41.686034711683824</v>
      </c>
      <c r="R109" s="42">
        <v>92.589271174853721</v>
      </c>
      <c r="S109" s="42">
        <v>1165.3877623046365</v>
      </c>
      <c r="T109" s="42">
        <v>202.87420166777383</v>
      </c>
      <c r="U109" s="42">
        <v>1128.3736005400881</v>
      </c>
      <c r="V109" s="42">
        <v>5.891142863426623</v>
      </c>
      <c r="W109" s="42">
        <v>31.329935675134735</v>
      </c>
      <c r="X109" s="42">
        <v>588.68164217881701</v>
      </c>
      <c r="Y109" s="42">
        <v>68.04654769854055</v>
      </c>
      <c r="Z109" s="42">
        <v>1421.6772726754564</v>
      </c>
      <c r="AA109" s="42">
        <v>79.008006553276289</v>
      </c>
      <c r="AB109" s="42">
        <v>63.326793183864936</v>
      </c>
      <c r="AC109" s="42">
        <v>377.05879409905754</v>
      </c>
      <c r="AD109" s="42">
        <v>379.18097357467798</v>
      </c>
      <c r="AE109" s="42">
        <v>3003.809098290048</v>
      </c>
      <c r="AF109" s="42">
        <v>842.57023394869327</v>
      </c>
      <c r="AG109" s="42">
        <v>195.63553468928765</v>
      </c>
      <c r="AH109" s="42">
        <v>689.03627757509901</v>
      </c>
      <c r="AI109" s="42">
        <v>70.035342807441893</v>
      </c>
      <c r="AJ109" s="42">
        <v>1122.901421392638</v>
      </c>
      <c r="AK109" s="42">
        <v>161.53530832075634</v>
      </c>
      <c r="AL109" s="42">
        <v>158.65728410039438</v>
      </c>
      <c r="AM109" s="42">
        <v>4216.6184230752888</v>
      </c>
      <c r="AN109" s="42">
        <v>244.45934307642653</v>
      </c>
      <c r="AO109" s="42">
        <v>2046.2718005653976</v>
      </c>
      <c r="AP109" s="42">
        <v>8191.6606574624648</v>
      </c>
      <c r="AQ109" s="42">
        <v>4107.472389867432</v>
      </c>
      <c r="AR109" s="42">
        <v>2106.2297834616134</v>
      </c>
      <c r="AS109" s="42">
        <v>2284.6211136124994</v>
      </c>
      <c r="AT109" s="42">
        <v>224.10796681586334</v>
      </c>
      <c r="AU109" s="42">
        <v>51.792465574630512</v>
      </c>
      <c r="AV109" s="42">
        <v>98.432532470740156</v>
      </c>
      <c r="AW109" s="42">
        <v>0</v>
      </c>
      <c r="AX109" s="42">
        <v>3078.5402548283951</v>
      </c>
      <c r="AY109" s="42">
        <v>832.34067905492896</v>
      </c>
      <c r="AZ109" s="42">
        <v>623.6693876028254</v>
      </c>
      <c r="BA109" s="42">
        <v>0</v>
      </c>
      <c r="BB109" s="42">
        <v>382.80116209191283</v>
      </c>
      <c r="BC109" s="42">
        <v>364.14958147902632</v>
      </c>
      <c r="BD109" s="42">
        <v>198.32032258350529</v>
      </c>
      <c r="BE109" s="42">
        <v>63.501218894189904</v>
      </c>
      <c r="BF109" s="42">
        <v>167.92578753138778</v>
      </c>
      <c r="BG109" s="42">
        <v>442.44107457518334</v>
      </c>
      <c r="BH109" s="42">
        <v>6.2895859076003244</v>
      </c>
      <c r="BI109" s="42">
        <v>0</v>
      </c>
      <c r="BJ109" s="42">
        <v>66.102214045212222</v>
      </c>
      <c r="BK109" s="42">
        <v>0</v>
      </c>
      <c r="BL109" s="42">
        <v>86.162880788567151</v>
      </c>
      <c r="BM109" s="42">
        <v>0</v>
      </c>
      <c r="BN109" s="42">
        <v>361.77431371783632</v>
      </c>
      <c r="BO109" s="42">
        <v>64.038176473033431</v>
      </c>
      <c r="BP109" s="42">
        <v>179.50286654021167</v>
      </c>
      <c r="BQ109" s="42">
        <v>36.85170644610848</v>
      </c>
      <c r="BR109" s="42">
        <v>28.920466794273164</v>
      </c>
      <c r="BS109" s="42">
        <v>0</v>
      </c>
      <c r="BT109" s="42">
        <f t="shared" si="1"/>
        <v>44552.999999999985</v>
      </c>
    </row>
    <row r="110" spans="1:72" x14ac:dyDescent="0.25">
      <c r="A110" s="10" t="s">
        <v>248</v>
      </c>
      <c r="B110" s="8" t="s">
        <v>249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16.264099439847016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3.1603932917026278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39.099172462811595</v>
      </c>
      <c r="BB110" s="42">
        <v>0</v>
      </c>
      <c r="BC110" s="42">
        <v>0</v>
      </c>
      <c r="BD110" s="42">
        <v>0</v>
      </c>
      <c r="BE110" s="42">
        <v>0.30009476908497063</v>
      </c>
      <c r="BF110" s="42">
        <v>0</v>
      </c>
      <c r="BG110" s="42">
        <v>0</v>
      </c>
      <c r="BH110" s="42">
        <v>0</v>
      </c>
      <c r="BI110" s="42">
        <v>593.45847083312174</v>
      </c>
      <c r="BJ110" s="42">
        <v>0</v>
      </c>
      <c r="BK110" s="42">
        <v>456.66321944120085</v>
      </c>
      <c r="BL110" s="42">
        <v>5.9921730889644786</v>
      </c>
      <c r="BM110" s="42">
        <v>1.8802914149362846</v>
      </c>
      <c r="BN110" s="42">
        <v>31.734859792523395</v>
      </c>
      <c r="BO110" s="42">
        <v>0.44722546580697564</v>
      </c>
      <c r="BP110" s="42">
        <v>0</v>
      </c>
      <c r="BQ110" s="42">
        <v>0</v>
      </c>
      <c r="BR110" s="42">
        <v>0</v>
      </c>
      <c r="BS110" s="42">
        <v>0</v>
      </c>
      <c r="BT110" s="42">
        <f t="shared" si="1"/>
        <v>1149</v>
      </c>
    </row>
    <row r="111" spans="1:72" x14ac:dyDescent="0.25">
      <c r="A111" s="10" t="s">
        <v>250</v>
      </c>
      <c r="B111" s="8" t="s">
        <v>251</v>
      </c>
      <c r="C111" s="42">
        <v>1.5917230401910072E-5</v>
      </c>
      <c r="D111" s="42">
        <v>0</v>
      </c>
      <c r="E111" s="42">
        <v>0</v>
      </c>
      <c r="F111" s="42">
        <v>1.101472343812177E-2</v>
      </c>
      <c r="G111" s="42">
        <v>2.3716673298846006E-3</v>
      </c>
      <c r="H111" s="42">
        <v>3.1834460803820144E-5</v>
      </c>
      <c r="I111" s="42">
        <v>4.7751691205730216E-5</v>
      </c>
      <c r="J111" s="42">
        <v>0</v>
      </c>
      <c r="K111" s="42">
        <v>0</v>
      </c>
      <c r="L111" s="42">
        <v>1.1142061281337051E-4</v>
      </c>
      <c r="M111" s="42">
        <v>1.0027855153203345E-3</v>
      </c>
      <c r="N111" s="42">
        <v>3.6912057302029455E-2</v>
      </c>
      <c r="O111" s="42">
        <v>1.2733784321528058E-4</v>
      </c>
      <c r="P111" s="42">
        <v>6.3668921607640288E-5</v>
      </c>
      <c r="Q111" s="42">
        <v>0</v>
      </c>
      <c r="R111" s="42">
        <v>1.6713091922005575E-3</v>
      </c>
      <c r="S111" s="42">
        <v>9.8686828491842448E-4</v>
      </c>
      <c r="T111" s="42">
        <v>2.0692399522483093E-4</v>
      </c>
      <c r="U111" s="42">
        <v>4.9820931157978521E-3</v>
      </c>
      <c r="V111" s="42">
        <v>2.2284122562674102E-4</v>
      </c>
      <c r="W111" s="42">
        <v>2.8651014723438128E-4</v>
      </c>
      <c r="X111" s="42">
        <v>1.750895344210108E-4</v>
      </c>
      <c r="Y111" s="42">
        <v>0</v>
      </c>
      <c r="Z111" s="42">
        <v>8.9136490250696409E-4</v>
      </c>
      <c r="AA111" s="42">
        <v>1.5917230401910072E-5</v>
      </c>
      <c r="AB111" s="42">
        <v>1.5917230401910072E-5</v>
      </c>
      <c r="AC111" s="42">
        <v>1.2733784321528058E-4</v>
      </c>
      <c r="AD111" s="42">
        <v>0</v>
      </c>
      <c r="AE111" s="42">
        <v>4.6159968165539206E-3</v>
      </c>
      <c r="AF111" s="42">
        <v>0</v>
      </c>
      <c r="AG111" s="42">
        <v>0</v>
      </c>
      <c r="AH111" s="42">
        <v>0</v>
      </c>
      <c r="AI111" s="42">
        <v>0</v>
      </c>
      <c r="AJ111" s="42">
        <v>24.800044286809332</v>
      </c>
      <c r="AK111" s="42">
        <v>0</v>
      </c>
      <c r="AL111" s="42">
        <v>0</v>
      </c>
      <c r="AM111" s="42">
        <v>5.7302029446876256E-4</v>
      </c>
      <c r="AN111" s="42">
        <v>0</v>
      </c>
      <c r="AO111" s="42">
        <v>0</v>
      </c>
      <c r="AP111" s="42">
        <v>1.7349781138081978E-3</v>
      </c>
      <c r="AQ111" s="42">
        <v>0</v>
      </c>
      <c r="AR111" s="42">
        <v>7.9586152009550353E-5</v>
      </c>
      <c r="AS111" s="42">
        <v>0</v>
      </c>
      <c r="AT111" s="42">
        <v>0</v>
      </c>
      <c r="AU111" s="42">
        <v>4.8189808938755476</v>
      </c>
      <c r="AV111" s="42">
        <v>0</v>
      </c>
      <c r="AW111" s="42">
        <v>0</v>
      </c>
      <c r="AX111" s="42">
        <v>1.5280541185833669E-3</v>
      </c>
      <c r="AY111" s="42">
        <v>24.31342881117374</v>
      </c>
      <c r="AZ111" s="42">
        <v>3.6004775169120581E-2</v>
      </c>
      <c r="BA111" s="42">
        <v>1111.7127682797393</v>
      </c>
      <c r="BB111" s="42">
        <v>0</v>
      </c>
      <c r="BC111" s="42">
        <v>0</v>
      </c>
      <c r="BD111" s="42">
        <v>0</v>
      </c>
      <c r="BE111" s="42">
        <v>0.45758575756037295</v>
      </c>
      <c r="BF111" s="42">
        <v>0</v>
      </c>
      <c r="BG111" s="42">
        <v>0</v>
      </c>
      <c r="BH111" s="42">
        <v>0</v>
      </c>
      <c r="BI111" s="42">
        <v>1778.5961444787361</v>
      </c>
      <c r="BJ111" s="42">
        <v>0</v>
      </c>
      <c r="BK111" s="42">
        <v>724.92383416083624</v>
      </c>
      <c r="BL111" s="42">
        <v>2557.2907649698254</v>
      </c>
      <c r="BM111" s="42">
        <v>175313.18481433197</v>
      </c>
      <c r="BN111" s="42">
        <v>1274.0419877583058</v>
      </c>
      <c r="BO111" s="42">
        <v>2931.2290360214502</v>
      </c>
      <c r="BP111" s="42">
        <v>31434.634753121303</v>
      </c>
      <c r="BQ111" s="42">
        <v>0</v>
      </c>
      <c r="BR111" s="42">
        <v>0</v>
      </c>
      <c r="BS111" s="42">
        <v>0</v>
      </c>
      <c r="BT111" s="42">
        <f t="shared" si="1"/>
        <v>217180.1099606193</v>
      </c>
    </row>
    <row r="112" spans="1:72" x14ac:dyDescent="0.25">
      <c r="A112" s="10" t="s">
        <v>252</v>
      </c>
      <c r="B112" s="8" t="s">
        <v>253</v>
      </c>
      <c r="C112" s="42">
        <v>0</v>
      </c>
      <c r="D112" s="42">
        <v>0</v>
      </c>
      <c r="E112" s="42">
        <v>0</v>
      </c>
      <c r="F112" s="42">
        <v>2.3342937788897955</v>
      </c>
      <c r="G112" s="42">
        <v>17.065822128614954</v>
      </c>
      <c r="H112" s="42">
        <v>1.0691616373103794</v>
      </c>
      <c r="I112" s="42">
        <v>1.6265000988541554</v>
      </c>
      <c r="J112" s="42">
        <v>1.6708447948307048</v>
      </c>
      <c r="K112" s="42">
        <v>5.1719411720475676</v>
      </c>
      <c r="L112" s="42">
        <v>0.36949322765553522</v>
      </c>
      <c r="M112" s="42">
        <v>6.0430665583819279</v>
      </c>
      <c r="N112" s="42">
        <v>45.699343808764816</v>
      </c>
      <c r="O112" s="42">
        <v>2.9250973370866822</v>
      </c>
      <c r="P112" s="42">
        <v>0.93509467602723972</v>
      </c>
      <c r="Q112" s="42">
        <v>1.6785569158701048</v>
      </c>
      <c r="R112" s="42">
        <v>3.7282596567613302</v>
      </c>
      <c r="S112" s="42">
        <v>46.926259636265065</v>
      </c>
      <c r="T112" s="42">
        <v>8.1690642109843594</v>
      </c>
      <c r="U112" s="42">
        <v>45.435823387177464</v>
      </c>
      <c r="V112" s="42">
        <v>0.23721658018511346</v>
      </c>
      <c r="W112" s="42">
        <v>1.2615515139539808</v>
      </c>
      <c r="X112" s="42">
        <v>23.704236887949129</v>
      </c>
      <c r="Y112" s="42">
        <v>2.740006432141084</v>
      </c>
      <c r="Z112" s="42">
        <v>57.246179318559207</v>
      </c>
      <c r="AA112" s="42">
        <v>3.1813876451995968</v>
      </c>
      <c r="AB112" s="42">
        <v>2.549957735098729</v>
      </c>
      <c r="AC112" s="42">
        <v>15.182894005200753</v>
      </c>
      <c r="AD112" s="42">
        <v>15.268347060646246</v>
      </c>
      <c r="AE112" s="42">
        <v>120.95332575432283</v>
      </c>
      <c r="AF112" s="42">
        <v>33.927479624356508</v>
      </c>
      <c r="AG112" s="42">
        <v>7.8775873506291827</v>
      </c>
      <c r="AH112" s="42">
        <v>27.745181737923986</v>
      </c>
      <c r="AI112" s="42">
        <v>2.8200885461484244</v>
      </c>
      <c r="AJ112" s="42">
        <v>98.183501531215597</v>
      </c>
      <c r="AK112" s="42">
        <v>6.5044855144981675</v>
      </c>
      <c r="AL112" s="42">
        <v>6.3885971242364707</v>
      </c>
      <c r="AM112" s="42">
        <v>169.7890927882986</v>
      </c>
      <c r="AN112" s="42">
        <v>11926.843558491664</v>
      </c>
      <c r="AO112" s="42">
        <v>82.396507759619382</v>
      </c>
      <c r="AP112" s="42">
        <v>329.85072204986551</v>
      </c>
      <c r="AQ112" s="42">
        <v>165.39414781097057</v>
      </c>
      <c r="AR112" s="42">
        <v>84.810814794292952</v>
      </c>
      <c r="AS112" s="42">
        <v>91.99403581848189</v>
      </c>
      <c r="AT112" s="42">
        <v>9.0240767730042588</v>
      </c>
      <c r="AU112" s="42">
        <v>12.378104054178859</v>
      </c>
      <c r="AV112" s="42">
        <v>3.9635482066865939</v>
      </c>
      <c r="AW112" s="42">
        <v>0</v>
      </c>
      <c r="AX112" s="42">
        <v>123.96249898238368</v>
      </c>
      <c r="AY112" s="42">
        <v>33.515569730984275</v>
      </c>
      <c r="AZ112" s="42">
        <v>25.113076142110934</v>
      </c>
      <c r="BA112" s="42">
        <v>127.336034252255</v>
      </c>
      <c r="BB112" s="42">
        <v>15.414119919935617</v>
      </c>
      <c r="BC112" s="42">
        <v>14.663083275500485</v>
      </c>
      <c r="BD112" s="42">
        <v>7.9856947616279133</v>
      </c>
      <c r="BE112" s="42">
        <v>3.5343134113402055</v>
      </c>
      <c r="BF112" s="42">
        <v>6.7618086959645733</v>
      </c>
      <c r="BG112" s="42">
        <v>17.815619325025899</v>
      </c>
      <c r="BH112" s="42">
        <v>0.25326054627600791</v>
      </c>
      <c r="BI112" s="42">
        <v>1932.7429050109156</v>
      </c>
      <c r="BJ112" s="42">
        <v>2.6617146319464617</v>
      </c>
      <c r="BK112" s="42">
        <v>1487.2356546118135</v>
      </c>
      <c r="BL112" s="42">
        <v>22.984470173144057</v>
      </c>
      <c r="BM112" s="42">
        <v>6.1236296559543755</v>
      </c>
      <c r="BN112" s="42">
        <v>3322770.9197850199</v>
      </c>
      <c r="BO112" s="42">
        <v>4.0351020537956028</v>
      </c>
      <c r="BP112" s="42">
        <v>7.2279788695068721</v>
      </c>
      <c r="BQ112" s="42">
        <v>1.4838947178488229</v>
      </c>
      <c r="BR112" s="42">
        <v>1.164530276949387</v>
      </c>
      <c r="BS112" s="42">
        <v>0</v>
      </c>
      <c r="BT112" s="42">
        <f t="shared" si="1"/>
        <v>3340106</v>
      </c>
    </row>
    <row r="113" spans="1:72" x14ac:dyDescent="0.25">
      <c r="A113" s="10" t="s">
        <v>254</v>
      </c>
      <c r="B113" s="8" t="s">
        <v>255</v>
      </c>
      <c r="C113" s="42">
        <v>337.87974372604259</v>
      </c>
      <c r="D113" s="42">
        <v>8.8444779546805457</v>
      </c>
      <c r="E113" s="42">
        <v>0</v>
      </c>
      <c r="F113" s="42">
        <v>101.78529463516638</v>
      </c>
      <c r="G113" s="42">
        <v>991.78874730332586</v>
      </c>
      <c r="H113" s="42">
        <v>123.29130996008229</v>
      </c>
      <c r="I113" s="42">
        <v>36.078257297866443</v>
      </c>
      <c r="J113" s="42">
        <v>32.188894566855204</v>
      </c>
      <c r="K113" s="42">
        <v>40.889770988873813</v>
      </c>
      <c r="L113" s="42">
        <v>7.3602042004034303</v>
      </c>
      <c r="M113" s="42">
        <v>4550.5562027614333</v>
      </c>
      <c r="N113" s="42">
        <v>21702.980815770767</v>
      </c>
      <c r="O113" s="42">
        <v>353.14558025784277</v>
      </c>
      <c r="P113" s="42">
        <v>74.753520222875451</v>
      </c>
      <c r="Q113" s="42">
        <v>77.098672020269348</v>
      </c>
      <c r="R113" s="42">
        <v>151.63291973233223</v>
      </c>
      <c r="S113" s="42">
        <v>5667.9904145530927</v>
      </c>
      <c r="T113" s="42">
        <v>710.05281597925875</v>
      </c>
      <c r="U113" s="42">
        <v>7052.9687604240717</v>
      </c>
      <c r="V113" s="42">
        <v>29.777954775534482</v>
      </c>
      <c r="W113" s="42">
        <v>162.97621686634051</v>
      </c>
      <c r="X113" s="42">
        <v>4406.5841305780987</v>
      </c>
      <c r="Y113" s="42">
        <v>24.994408613135366</v>
      </c>
      <c r="Z113" s="42">
        <v>633.85805135042574</v>
      </c>
      <c r="AA113" s="42">
        <v>42.68271306484268</v>
      </c>
      <c r="AB113" s="42">
        <v>52.922479868160892</v>
      </c>
      <c r="AC113" s="42">
        <v>237.23004008356884</v>
      </c>
      <c r="AD113" s="42">
        <v>230.71851511405231</v>
      </c>
      <c r="AE113" s="42">
        <v>3141.305572148171</v>
      </c>
      <c r="AF113" s="42">
        <v>374.66231732801475</v>
      </c>
      <c r="AG113" s="42">
        <v>67.013151254251312</v>
      </c>
      <c r="AH113" s="42">
        <v>229.48853342482721</v>
      </c>
      <c r="AI113" s="42">
        <v>21.966509110299935</v>
      </c>
      <c r="AJ113" s="42">
        <v>369.76476777691749</v>
      </c>
      <c r="AK113" s="42">
        <v>91.767792790349205</v>
      </c>
      <c r="AL113" s="42">
        <v>94.141795752605049</v>
      </c>
      <c r="AM113" s="42">
        <v>2571.2992357819794</v>
      </c>
      <c r="AN113" s="42">
        <v>174.64638016709497</v>
      </c>
      <c r="AO113" s="42">
        <v>701.51984948631628</v>
      </c>
      <c r="AP113" s="42">
        <v>3688.4740723757627</v>
      </c>
      <c r="AQ113" s="42">
        <v>2307.1001193702909</v>
      </c>
      <c r="AR113" s="42">
        <v>799.42088423396126</v>
      </c>
      <c r="AS113" s="42">
        <v>762.36327380090495</v>
      </c>
      <c r="AT113" s="42">
        <v>70.291220081360933</v>
      </c>
      <c r="AU113" s="42">
        <v>54.207649877148839</v>
      </c>
      <c r="AV113" s="42">
        <v>30.873256767134038</v>
      </c>
      <c r="AW113" s="42">
        <v>0</v>
      </c>
      <c r="AX113" s="42">
        <v>2389.2348302239034</v>
      </c>
      <c r="AY113" s="42">
        <v>1598.4814567903345</v>
      </c>
      <c r="AZ113" s="42">
        <v>11000.292053052686</v>
      </c>
      <c r="BA113" s="42">
        <v>0</v>
      </c>
      <c r="BB113" s="42">
        <v>120.06516820578614</v>
      </c>
      <c r="BC113" s="42">
        <v>289.52173750959025</v>
      </c>
      <c r="BD113" s="42">
        <v>87.556825650739469</v>
      </c>
      <c r="BE113" s="42">
        <v>20.474426914482535</v>
      </c>
      <c r="BF113" s="42">
        <v>163.73841894535556</v>
      </c>
      <c r="BG113" s="42">
        <v>144.08712678236967</v>
      </c>
      <c r="BH113" s="42">
        <v>1.9727217801900416</v>
      </c>
      <c r="BI113" s="42">
        <v>0</v>
      </c>
      <c r="BJ113" s="42">
        <v>20.732887551181637</v>
      </c>
      <c r="BK113" s="42">
        <v>0</v>
      </c>
      <c r="BL113" s="42">
        <v>28.804006568783922</v>
      </c>
      <c r="BM113" s="42">
        <v>0</v>
      </c>
      <c r="BN113" s="42">
        <v>373.78257219582338</v>
      </c>
      <c r="BO113" s="42">
        <v>21.96485038597525</v>
      </c>
      <c r="BP113" s="42">
        <v>305.3242526343563</v>
      </c>
      <c r="BQ113" s="42">
        <v>11.558497651738824</v>
      </c>
      <c r="BR113" s="42">
        <v>9.0708729599167981</v>
      </c>
      <c r="BS113" s="42">
        <v>0</v>
      </c>
      <c r="BT113" s="42">
        <f t="shared" si="1"/>
        <v>79980.000000000029</v>
      </c>
    </row>
    <row r="114" spans="1:72" x14ac:dyDescent="0.25">
      <c r="A114" s="10" t="s">
        <v>256</v>
      </c>
      <c r="B114" s="8" t="s">
        <v>257</v>
      </c>
      <c r="C114" s="42">
        <v>5.332272184639874E-4</v>
      </c>
      <c r="D114" s="42">
        <v>0</v>
      </c>
      <c r="E114" s="42">
        <v>0</v>
      </c>
      <c r="F114" s="42">
        <v>0.36899323517707927</v>
      </c>
      <c r="G114" s="42">
        <v>7.9450855551134125E-2</v>
      </c>
      <c r="H114" s="42">
        <v>1.0664544369279748E-3</v>
      </c>
      <c r="I114" s="42">
        <v>1.5996816553919622E-3</v>
      </c>
      <c r="J114" s="42">
        <v>0</v>
      </c>
      <c r="K114" s="42">
        <v>0</v>
      </c>
      <c r="L114" s="42">
        <v>3.732590529247912E-3</v>
      </c>
      <c r="M114" s="42">
        <v>3.3593314763231207E-2</v>
      </c>
      <c r="N114" s="42">
        <v>1.2365539196179869</v>
      </c>
      <c r="O114" s="42">
        <v>4.2658177477118992E-3</v>
      </c>
      <c r="P114" s="42">
        <v>2.1329088738559496E-3</v>
      </c>
      <c r="Q114" s="42">
        <v>0</v>
      </c>
      <c r="R114" s="42">
        <v>5.5988857938718675E-2</v>
      </c>
      <c r="S114" s="42">
        <v>3.3060087544767219E-2</v>
      </c>
      <c r="T114" s="42">
        <v>6.931953840031836E-3</v>
      </c>
      <c r="U114" s="42">
        <v>0.16690011937922805</v>
      </c>
      <c r="V114" s="42">
        <v>7.4651810584958241E-3</v>
      </c>
      <c r="W114" s="42">
        <v>9.5980899323517728E-3</v>
      </c>
      <c r="X114" s="42">
        <v>5.8654994031038616E-3</v>
      </c>
      <c r="Y114" s="42">
        <v>0</v>
      </c>
      <c r="Z114" s="42">
        <v>2.9860724233983296E-2</v>
      </c>
      <c r="AA114" s="42">
        <v>5.332272184639874E-4</v>
      </c>
      <c r="AB114" s="42">
        <v>5.332272184639874E-4</v>
      </c>
      <c r="AC114" s="42">
        <v>4.2658177477118992E-3</v>
      </c>
      <c r="AD114" s="42">
        <v>0</v>
      </c>
      <c r="AE114" s="42">
        <v>0.15463589335455635</v>
      </c>
      <c r="AF114" s="42">
        <v>0</v>
      </c>
      <c r="AG114" s="42">
        <v>0</v>
      </c>
      <c r="AH114" s="42">
        <v>0</v>
      </c>
      <c r="AI114" s="42">
        <v>0</v>
      </c>
      <c r="AJ114" s="42">
        <v>640.10527155100294</v>
      </c>
      <c r="AK114" s="42">
        <v>0</v>
      </c>
      <c r="AL114" s="42">
        <v>0</v>
      </c>
      <c r="AM114" s="42">
        <v>1.9196179864703546E-2</v>
      </c>
      <c r="AN114" s="42">
        <v>0</v>
      </c>
      <c r="AO114" s="42">
        <v>0</v>
      </c>
      <c r="AP114" s="42">
        <v>5.8121766812574624E-2</v>
      </c>
      <c r="AQ114" s="42">
        <v>0</v>
      </c>
      <c r="AR114" s="42">
        <v>2.6661360923199368E-3</v>
      </c>
      <c r="AS114" s="42">
        <v>0</v>
      </c>
      <c r="AT114" s="42">
        <v>0</v>
      </c>
      <c r="AU114" s="42">
        <v>124.38031736361431</v>
      </c>
      <c r="AV114" s="42">
        <v>0</v>
      </c>
      <c r="AW114" s="42">
        <v>0</v>
      </c>
      <c r="AX114" s="42">
        <v>5.1189812972542791E-2</v>
      </c>
      <c r="AY114" s="42">
        <v>237.4731197539252</v>
      </c>
      <c r="AZ114" s="42">
        <v>1.2061599681655395</v>
      </c>
      <c r="BA114" s="42">
        <v>12018.103464854094</v>
      </c>
      <c r="BB114" s="42">
        <v>0</v>
      </c>
      <c r="BC114" s="42">
        <v>0</v>
      </c>
      <c r="BD114" s="42">
        <v>0</v>
      </c>
      <c r="BE114" s="42">
        <v>11.810518240228348</v>
      </c>
      <c r="BF114" s="42">
        <v>0</v>
      </c>
      <c r="BG114" s="42">
        <v>0</v>
      </c>
      <c r="BH114" s="42">
        <v>0</v>
      </c>
      <c r="BI114" s="42">
        <v>32417.452587529449</v>
      </c>
      <c r="BJ114" s="42">
        <v>0</v>
      </c>
      <c r="BK114" s="42">
        <v>49141.622848061175</v>
      </c>
      <c r="BL114" s="42">
        <v>25118.38918335539</v>
      </c>
      <c r="BM114" s="42">
        <v>1299.6530268881102</v>
      </c>
      <c r="BN114" s="42">
        <v>2178.2141608183488</v>
      </c>
      <c r="BO114" s="42">
        <v>872.01360198340558</v>
      </c>
      <c r="BP114" s="42">
        <v>9164.892246827314</v>
      </c>
      <c r="BQ114" s="42">
        <v>0</v>
      </c>
      <c r="BR114" s="42">
        <v>0</v>
      </c>
      <c r="BS114" s="42">
        <v>0</v>
      </c>
      <c r="BT114" s="42">
        <f t="shared" si="1"/>
        <v>133227.6552417744</v>
      </c>
    </row>
    <row r="115" spans="1:72" x14ac:dyDescent="0.25">
      <c r="A115" s="10" t="s">
        <v>258</v>
      </c>
      <c r="B115" s="8" t="s">
        <v>259</v>
      </c>
      <c r="C115" s="42">
        <v>375.90297646041034</v>
      </c>
      <c r="D115" s="42">
        <v>3.7326914803690632</v>
      </c>
      <c r="E115" s="42">
        <v>0</v>
      </c>
      <c r="F115" s="42">
        <v>345.48643869064728</v>
      </c>
      <c r="G115" s="42">
        <v>2755.836046694646</v>
      </c>
      <c r="H115" s="42">
        <v>252.31125635945472</v>
      </c>
      <c r="I115" s="42">
        <v>203.11835698405764</v>
      </c>
      <c r="J115" s="42">
        <v>205.41017980210452</v>
      </c>
      <c r="K115" s="42">
        <v>565.03603745644955</v>
      </c>
      <c r="L115" s="42">
        <v>44.737477020552234</v>
      </c>
      <c r="M115" s="42">
        <v>4640.4669939084188</v>
      </c>
      <c r="N115" s="42">
        <v>23176.095353978599</v>
      </c>
      <c r="O115" s="42">
        <v>707.90513307109609</v>
      </c>
      <c r="P115" s="42">
        <v>182.29767376074687</v>
      </c>
      <c r="Q115" s="42">
        <v>247.49794301717176</v>
      </c>
      <c r="R115" s="42">
        <v>544.06529923982862</v>
      </c>
      <c r="S115" s="42">
        <v>10065.163676658025</v>
      </c>
      <c r="T115" s="42">
        <v>1339.7214453447179</v>
      </c>
      <c r="U115" s="42">
        <v>12474.288506330686</v>
      </c>
      <c r="V115" s="42">
        <v>50.430969884344208</v>
      </c>
      <c r="W115" s="42">
        <v>319.95641408706058</v>
      </c>
      <c r="X115" s="42">
        <v>6736.1475197398104</v>
      </c>
      <c r="Y115" s="42">
        <v>303.73141530501169</v>
      </c>
      <c r="Z115" s="42">
        <v>6434.4058229117318</v>
      </c>
      <c r="AA115" s="42">
        <v>365.17418278466187</v>
      </c>
      <c r="AB115" s="42">
        <v>312.9006713887419</v>
      </c>
      <c r="AC115" s="42">
        <v>1791.802118919313</v>
      </c>
      <c r="AD115" s="42">
        <v>1779.8078381293446</v>
      </c>
      <c r="AE115" s="42">
        <v>15555.489293919536</v>
      </c>
      <c r="AF115" s="42">
        <v>3831.0598173887224</v>
      </c>
      <c r="AG115" s="42">
        <v>865.2872258248874</v>
      </c>
      <c r="AH115" s="42">
        <v>3040.9942779967205</v>
      </c>
      <c r="AI115" s="42">
        <v>307.77163676803445</v>
      </c>
      <c r="AJ115" s="42">
        <v>4948.8336049100117</v>
      </c>
      <c r="AK115" s="42">
        <v>762.41742266623373</v>
      </c>
      <c r="AL115" s="42">
        <v>732.66722068291688</v>
      </c>
      <c r="AM115" s="42">
        <v>19804.65314981767</v>
      </c>
      <c r="AN115" s="42">
        <v>1199.8757965245954</v>
      </c>
      <c r="AO115" s="42">
        <v>9051.9912457969949</v>
      </c>
      <c r="AP115" s="42">
        <v>37228.413961226681</v>
      </c>
      <c r="AQ115" s="42">
        <v>19251.981792149116</v>
      </c>
      <c r="AR115" s="42">
        <v>9401.6681912552231</v>
      </c>
      <c r="AS115" s="42">
        <v>10079.249202911824</v>
      </c>
      <c r="AT115" s="42">
        <v>984.84669303775422</v>
      </c>
      <c r="AU115" s="42">
        <v>264.97005032566295</v>
      </c>
      <c r="AV115" s="42">
        <v>432.56362309864079</v>
      </c>
      <c r="AW115" s="42">
        <v>0</v>
      </c>
      <c r="AX115" s="42">
        <v>15083.660510761874</v>
      </c>
      <c r="AY115" s="42">
        <v>5022.366951487279</v>
      </c>
      <c r="AZ115" s="42">
        <v>7947.2031869466118</v>
      </c>
      <c r="BA115" s="42">
        <v>0</v>
      </c>
      <c r="BB115" s="42">
        <v>1682.226937014646</v>
      </c>
      <c r="BC115" s="42">
        <v>1727.6413864053029</v>
      </c>
      <c r="BD115" s="42">
        <v>903.10252262626898</v>
      </c>
      <c r="BE115" s="42">
        <v>279.77457935303136</v>
      </c>
      <c r="BF115" s="42">
        <v>880.89418433553158</v>
      </c>
      <c r="BG115" s="42">
        <v>1950.8772771838171</v>
      </c>
      <c r="BH115" s="42">
        <v>27.639704066239307</v>
      </c>
      <c r="BI115" s="42">
        <v>0</v>
      </c>
      <c r="BJ115" s="42">
        <v>290.48742813498654</v>
      </c>
      <c r="BK115" s="42">
        <v>0</v>
      </c>
      <c r="BL115" s="42">
        <v>378.64440703684983</v>
      </c>
      <c r="BM115" s="42">
        <v>0</v>
      </c>
      <c r="BN115" s="42">
        <v>1885.1313075700648</v>
      </c>
      <c r="BO115" s="42">
        <v>283.835622402056</v>
      </c>
      <c r="BP115" s="42">
        <v>1109.3122913817342</v>
      </c>
      <c r="BQ115" s="42">
        <v>161.94552001834069</v>
      </c>
      <c r="BR115" s="42">
        <v>127.09153756613354</v>
      </c>
      <c r="BS115" s="42">
        <v>0</v>
      </c>
      <c r="BT115" s="42">
        <f t="shared" si="1"/>
        <v>253709.99999999994</v>
      </c>
    </row>
    <row r="116" spans="1:72" x14ac:dyDescent="0.25">
      <c r="A116" s="10" t="s">
        <v>260</v>
      </c>
      <c r="B116" s="8" t="s">
        <v>261</v>
      </c>
      <c r="C116" s="42">
        <v>5.471007219421729</v>
      </c>
      <c r="D116" s="42">
        <v>5.4326736726767848E-2</v>
      </c>
      <c r="E116" s="42">
        <v>0</v>
      </c>
      <c r="F116" s="42">
        <v>30.447170304008758</v>
      </c>
      <c r="G116" s="42">
        <v>225.94435538922789</v>
      </c>
      <c r="H116" s="42">
        <v>15.314650725835879</v>
      </c>
      <c r="I116" s="42">
        <v>20.667714922295296</v>
      </c>
      <c r="J116" s="42">
        <v>21.183954072076418</v>
      </c>
      <c r="K116" s="42">
        <v>64.542592075474033</v>
      </c>
      <c r="L116" s="42">
        <v>4.6746502296573347</v>
      </c>
      <c r="M116" s="42">
        <v>133.34362092787114</v>
      </c>
      <c r="N116" s="42">
        <v>834.94644179771353</v>
      </c>
      <c r="O116" s="42">
        <v>42.155367788154201</v>
      </c>
      <c r="P116" s="42">
        <v>12.835754516153957</v>
      </c>
      <c r="Q116" s="42">
        <v>21.880491984369527</v>
      </c>
      <c r="R116" s="42">
        <v>48.516678175707185</v>
      </c>
      <c r="S116" s="42">
        <v>657.48619067832692</v>
      </c>
      <c r="T116" s="42">
        <v>108.45421085081591</v>
      </c>
      <c r="U116" s="42">
        <v>676.31950613946844</v>
      </c>
      <c r="V116" s="42">
        <v>3.3171133045406132</v>
      </c>
      <c r="W116" s="42">
        <v>18.394172611742217</v>
      </c>
      <c r="X116" s="42">
        <v>356.16280305601975</v>
      </c>
      <c r="Y116" s="42">
        <v>34.257386801295013</v>
      </c>
      <c r="Z116" s="42">
        <v>717.01985885155443</v>
      </c>
      <c r="AA116" s="42">
        <v>39.957981698940607</v>
      </c>
      <c r="AB116" s="42">
        <v>32.321339291717521</v>
      </c>
      <c r="AC116" s="42">
        <v>191.4097169315022</v>
      </c>
      <c r="AD116" s="42">
        <v>192.16567352496887</v>
      </c>
      <c r="AE116" s="42">
        <v>1543.4979390389024</v>
      </c>
      <c r="AF116" s="42">
        <v>425.20535170920851</v>
      </c>
      <c r="AG116" s="42">
        <v>98.375167043744369</v>
      </c>
      <c r="AH116" s="42">
        <v>346.38552111918659</v>
      </c>
      <c r="AI116" s="42">
        <v>35.188228598401608</v>
      </c>
      <c r="AJ116" s="42">
        <v>564.3923073223383</v>
      </c>
      <c r="AK116" s="42">
        <v>81.925833222993901</v>
      </c>
      <c r="AL116" s="42">
        <v>80.230894747534407</v>
      </c>
      <c r="AM116" s="42">
        <v>2137.1295073987258</v>
      </c>
      <c r="AN116" s="42">
        <v>124.65294608576134</v>
      </c>
      <c r="AO116" s="42">
        <v>1028.9867888698511</v>
      </c>
      <c r="AP116" s="42">
        <v>4133.6813860768534</v>
      </c>
      <c r="AQ116" s="42">
        <v>2081.2278291342127</v>
      </c>
      <c r="AR116" s="42">
        <v>1060.3662384506626</v>
      </c>
      <c r="AS116" s="42">
        <v>1148.4482996773229</v>
      </c>
      <c r="AT116" s="42">
        <v>112.59975393740265</v>
      </c>
      <c r="AU116" s="42">
        <v>26.566215045416577</v>
      </c>
      <c r="AV116" s="42">
        <v>49.455979156454518</v>
      </c>
      <c r="AW116" s="42">
        <v>0</v>
      </c>
      <c r="AX116" s="42">
        <v>1569.3986262132958</v>
      </c>
      <c r="AY116" s="42">
        <v>438.05858554614974</v>
      </c>
      <c r="AZ116" s="42">
        <v>389.13016977106781</v>
      </c>
      <c r="BA116" s="42">
        <v>0</v>
      </c>
      <c r="BB116" s="42">
        <v>192.33281739562923</v>
      </c>
      <c r="BC116" s="42">
        <v>184.81552041173464</v>
      </c>
      <c r="BD116" s="42">
        <v>100.10275786729443</v>
      </c>
      <c r="BE116" s="42">
        <v>31.915693497257081</v>
      </c>
      <c r="BF116" s="42">
        <v>86.452252919805787</v>
      </c>
      <c r="BG116" s="42">
        <v>222.39351462747331</v>
      </c>
      <c r="BH116" s="42">
        <v>3.1601099935275574</v>
      </c>
      <c r="BI116" s="42">
        <v>0</v>
      </c>
      <c r="BJ116" s="42">
        <v>33.212085861829181</v>
      </c>
      <c r="BK116" s="42">
        <v>0</v>
      </c>
      <c r="BL116" s="42">
        <v>43.291273010842716</v>
      </c>
      <c r="BM116" s="42">
        <v>0</v>
      </c>
      <c r="BN116" s="42">
        <v>186.06617882490539</v>
      </c>
      <c r="BO116" s="42">
        <v>32.210242242406224</v>
      </c>
      <c r="BP116" s="42">
        <v>94.8529928657656</v>
      </c>
      <c r="BQ116" s="42">
        <v>18.515598249189466</v>
      </c>
      <c r="BR116" s="42">
        <v>14.530663461266462</v>
      </c>
      <c r="BS116" s="42">
        <v>0</v>
      </c>
      <c r="BT116" s="42">
        <f t="shared" si="1"/>
        <v>23228.000000000011</v>
      </c>
    </row>
    <row r="117" spans="1:72" x14ac:dyDescent="0.25">
      <c r="A117" s="10" t="s">
        <v>262</v>
      </c>
      <c r="B117" s="8" t="s">
        <v>263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9.7669526662266684</v>
      </c>
      <c r="AK117" s="42">
        <v>0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1.8978863109441371</v>
      </c>
      <c r="AV117" s="42">
        <v>0</v>
      </c>
      <c r="AW117" s="42">
        <v>0</v>
      </c>
      <c r="AX117" s="42">
        <v>0</v>
      </c>
      <c r="AY117" s="42">
        <v>0</v>
      </c>
      <c r="AZ117" s="42">
        <v>0</v>
      </c>
      <c r="BA117" s="42">
        <v>23.479920800121846</v>
      </c>
      <c r="BB117" s="42">
        <v>0</v>
      </c>
      <c r="BC117" s="42">
        <v>0</v>
      </c>
      <c r="BD117" s="42">
        <v>0</v>
      </c>
      <c r="BE117" s="42">
        <v>0.18021356890220169</v>
      </c>
      <c r="BF117" s="42">
        <v>0</v>
      </c>
      <c r="BG117" s="42">
        <v>0</v>
      </c>
      <c r="BH117" s="42">
        <v>0</v>
      </c>
      <c r="BI117" s="42">
        <v>356.38498248464236</v>
      </c>
      <c r="BJ117" s="42">
        <v>0</v>
      </c>
      <c r="BK117" s="42">
        <v>274.23639809784908</v>
      </c>
      <c r="BL117" s="42">
        <v>3.5984329254878071</v>
      </c>
      <c r="BM117" s="42">
        <v>2931.6762614872578</v>
      </c>
      <c r="BN117" s="42">
        <v>873.47010128109889</v>
      </c>
      <c r="BO117" s="42">
        <v>2136.707565888953</v>
      </c>
      <c r="BP117" s="42">
        <v>22916.601284488515</v>
      </c>
      <c r="BQ117" s="42">
        <v>0</v>
      </c>
      <c r="BR117" s="42">
        <v>0</v>
      </c>
      <c r="BS117" s="42">
        <v>0</v>
      </c>
      <c r="BT117" s="42">
        <f t="shared" si="1"/>
        <v>29528</v>
      </c>
    </row>
    <row r="118" spans="1:72" x14ac:dyDescent="0.25">
      <c r="A118" s="10" t="s">
        <v>264</v>
      </c>
      <c r="B118" s="8" t="s">
        <v>265</v>
      </c>
      <c r="C118" s="42">
        <v>0</v>
      </c>
      <c r="D118" s="42">
        <v>0</v>
      </c>
      <c r="E118" s="42">
        <v>0</v>
      </c>
      <c r="F118" s="42">
        <v>19.599480039808803</v>
      </c>
      <c r="G118" s="42">
        <v>143.29012191935735</v>
      </c>
      <c r="H118" s="42">
        <v>8.9770243828351415</v>
      </c>
      <c r="I118" s="42">
        <v>13.656617050747014</v>
      </c>
      <c r="J118" s="42">
        <v>14.028949355928042</v>
      </c>
      <c r="K118" s="42">
        <v>43.425278636874317</v>
      </c>
      <c r="L118" s="42">
        <v>3.1023837726729808</v>
      </c>
      <c r="M118" s="42">
        <v>50.739527072969338</v>
      </c>
      <c r="N118" s="42">
        <v>383.70636331740496</v>
      </c>
      <c r="O118" s="42">
        <v>24.560056403866607</v>
      </c>
      <c r="P118" s="42">
        <v>7.8513551309912559</v>
      </c>
      <c r="Q118" s="42">
        <v>14.093702800307351</v>
      </c>
      <c r="R118" s="42">
        <v>31.303665111368964</v>
      </c>
      <c r="S118" s="42">
        <v>394.007942531249</v>
      </c>
      <c r="T118" s="42">
        <v>68.590085958783405</v>
      </c>
      <c r="U118" s="42">
        <v>381.49376124919411</v>
      </c>
      <c r="V118" s="42">
        <v>1.9917465704171484</v>
      </c>
      <c r="W118" s="42">
        <v>10.592391557797555</v>
      </c>
      <c r="X118" s="42">
        <v>199.028383636108</v>
      </c>
      <c r="Y118" s="42">
        <v>23.005973738763185</v>
      </c>
      <c r="Z118" s="42">
        <v>480.65730160281908</v>
      </c>
      <c r="AA118" s="42">
        <v>26.711952117971869</v>
      </c>
      <c r="AB118" s="42">
        <v>21.41026385941592</v>
      </c>
      <c r="AC118" s="42">
        <v>127.4804528429983</v>
      </c>
      <c r="AD118" s="42">
        <v>128.19794413295119</v>
      </c>
      <c r="AE118" s="42">
        <v>1015.5629575459113</v>
      </c>
      <c r="AF118" s="42">
        <v>284.86601202992318</v>
      </c>
      <c r="AG118" s="42">
        <v>66.142752654697546</v>
      </c>
      <c r="AH118" s="42">
        <v>232.95745402360592</v>
      </c>
      <c r="AI118" s="42">
        <v>23.678368879951904</v>
      </c>
      <c r="AJ118" s="42">
        <v>379.6436628383567</v>
      </c>
      <c r="AK118" s="42">
        <v>54.613748776413544</v>
      </c>
      <c r="AL118" s="42">
        <v>53.64071264346375</v>
      </c>
      <c r="AM118" s="42">
        <v>1425.6037372743267</v>
      </c>
      <c r="AN118" s="42">
        <v>82.649677569640943</v>
      </c>
      <c r="AO118" s="42">
        <v>691.82753421580094</v>
      </c>
      <c r="AP118" s="42">
        <v>2769.5325675792224</v>
      </c>
      <c r="AQ118" s="42">
        <v>1388.7023681586677</v>
      </c>
      <c r="AR118" s="42">
        <v>712.0988312410451</v>
      </c>
      <c r="AS118" s="42">
        <v>772.41146127859122</v>
      </c>
      <c r="AT118" s="42">
        <v>75.769045948585941</v>
      </c>
      <c r="AU118" s="42">
        <v>17.510603302822691</v>
      </c>
      <c r="AV118" s="42">
        <v>33.279223320691287</v>
      </c>
      <c r="AW118" s="42">
        <v>0</v>
      </c>
      <c r="AX118" s="42">
        <v>1040.8289421246632</v>
      </c>
      <c r="AY118" s="42">
        <v>281.40748431316399</v>
      </c>
      <c r="AZ118" s="42">
        <v>210.85745035039969</v>
      </c>
      <c r="BA118" s="42">
        <v>0</v>
      </c>
      <c r="BB118" s="42">
        <v>129.42189986287082</v>
      </c>
      <c r="BC118" s="42">
        <v>123.11595506068217</v>
      </c>
      <c r="BD118" s="42">
        <v>67.050457187514638</v>
      </c>
      <c r="BE118" s="42">
        <v>21.469235746261361</v>
      </c>
      <c r="BF118" s="42">
        <v>56.774316826819607</v>
      </c>
      <c r="BG118" s="42">
        <v>149.58565991798503</v>
      </c>
      <c r="BH118" s="42">
        <v>2.1264568609562473</v>
      </c>
      <c r="BI118" s="42">
        <v>0</v>
      </c>
      <c r="BJ118" s="42">
        <v>22.348610647162516</v>
      </c>
      <c r="BK118" s="42">
        <v>0</v>
      </c>
      <c r="BL118" s="42">
        <v>29.130955790141783</v>
      </c>
      <c r="BM118" s="42">
        <v>0</v>
      </c>
      <c r="BN118" s="42">
        <v>122.31289671922806</v>
      </c>
      <c r="BO118" s="42">
        <v>21.650776652824781</v>
      </c>
      <c r="BP118" s="42">
        <v>60.688431277247503</v>
      </c>
      <c r="BQ118" s="42">
        <v>12.459256485483177</v>
      </c>
      <c r="BR118" s="42">
        <v>9.7777701012757081</v>
      </c>
      <c r="BS118" s="42">
        <v>0</v>
      </c>
      <c r="BT118" s="42">
        <f t="shared" si="1"/>
        <v>15062.999999999998</v>
      </c>
    </row>
    <row r="119" spans="1:72" x14ac:dyDescent="0.25">
      <c r="A119" s="10" t="s">
        <v>266</v>
      </c>
      <c r="B119" s="8" t="s">
        <v>54</v>
      </c>
      <c r="C119" s="42">
        <v>724.93766123825139</v>
      </c>
      <c r="D119" s="42">
        <v>7.1985826166707252</v>
      </c>
      <c r="E119" s="42">
        <v>0</v>
      </c>
      <c r="F119" s="42">
        <v>311.56143820768074</v>
      </c>
      <c r="G119" s="42">
        <v>2721.3868669011295</v>
      </c>
      <c r="H119" s="42">
        <v>324.11928742812694</v>
      </c>
      <c r="I119" s="42">
        <v>144.55697294996978</v>
      </c>
      <c r="J119" s="42">
        <v>142.23822591019086</v>
      </c>
      <c r="K119" s="42">
        <v>303.7615715770948</v>
      </c>
      <c r="L119" s="42">
        <v>30.129403900834539</v>
      </c>
      <c r="M119" s="42">
        <v>8030.9498211470027</v>
      </c>
      <c r="N119" s="42">
        <v>37751.208761354676</v>
      </c>
      <c r="O119" s="42">
        <v>920.71636010933071</v>
      </c>
      <c r="P119" s="42">
        <v>209.46915670832169</v>
      </c>
      <c r="Q119" s="42">
        <v>222.2335322262804</v>
      </c>
      <c r="R119" s="42">
        <v>482.6995811297453</v>
      </c>
      <c r="S119" s="42">
        <v>12280.03005251154</v>
      </c>
      <c r="T119" s="42">
        <v>1342.3202878731454</v>
      </c>
      <c r="U119" s="42">
        <v>17152.568875427296</v>
      </c>
      <c r="V119" s="42">
        <v>61.210080216777101</v>
      </c>
      <c r="W119" s="42">
        <v>425.3391568323355</v>
      </c>
      <c r="X119" s="42">
        <v>9388.7427757129662</v>
      </c>
      <c r="Y119" s="42">
        <v>169.38416498939304</v>
      </c>
      <c r="Z119" s="42">
        <v>3709.8229363083574</v>
      </c>
      <c r="AA119" s="42">
        <v>220.80607658708345</v>
      </c>
      <c r="AB119" s="42">
        <v>215.94692138623162</v>
      </c>
      <c r="AC119" s="42">
        <v>1148.353036901972</v>
      </c>
      <c r="AD119" s="42">
        <v>1112.2364157248976</v>
      </c>
      <c r="AE119" s="42">
        <v>11619.163551919024</v>
      </c>
      <c r="AF119" s="42">
        <v>2232.6984221840448</v>
      </c>
      <c r="AG119" s="42">
        <v>471.65539148592632</v>
      </c>
      <c r="AH119" s="42">
        <v>1648.4951190325758</v>
      </c>
      <c r="AI119" s="42">
        <v>165.00661906390965</v>
      </c>
      <c r="AJ119" s="42">
        <v>2673.0371341974915</v>
      </c>
      <c r="AK119" s="42">
        <v>481.92391762051432</v>
      </c>
      <c r="AL119" s="42">
        <v>442.1602563122517</v>
      </c>
      <c r="AM119" s="42">
        <v>12392.735185383055</v>
      </c>
      <c r="AN119" s="42">
        <v>818.17001961125175</v>
      </c>
      <c r="AO119" s="42">
        <v>4936.07581300124</v>
      </c>
      <c r="AP119" s="42">
        <v>21672.040704577368</v>
      </c>
      <c r="AQ119" s="42">
        <v>11994.747532039568</v>
      </c>
      <c r="AR119" s="42">
        <v>5243.5599976347785</v>
      </c>
      <c r="AS119" s="42">
        <v>5458.7348687241665</v>
      </c>
      <c r="AT119" s="42">
        <v>528.0090940833245</v>
      </c>
      <c r="AU119" s="42">
        <v>194.08881710156058</v>
      </c>
      <c r="AV119" s="42">
        <v>231.91175680472969</v>
      </c>
      <c r="AW119" s="42">
        <v>0</v>
      </c>
      <c r="AX119" s="42">
        <v>10251.959429144099</v>
      </c>
      <c r="AY119" s="42">
        <v>4592.7554911265725</v>
      </c>
      <c r="AZ119" s="42">
        <v>11510.205919787908</v>
      </c>
      <c r="BA119" s="42">
        <v>0</v>
      </c>
      <c r="BB119" s="42">
        <v>901.89785611801665</v>
      </c>
      <c r="BC119" s="42">
        <v>1103.6075463697678</v>
      </c>
      <c r="BD119" s="42">
        <v>528.15516707182201</v>
      </c>
      <c r="BE119" s="42">
        <v>150.99518919640141</v>
      </c>
      <c r="BF119" s="42">
        <v>671.30651367558221</v>
      </c>
      <c r="BG119" s="42">
        <v>1055.0665778923537</v>
      </c>
      <c r="BH119" s="42">
        <v>14.818565374607735</v>
      </c>
      <c r="BI119" s="42">
        <v>0</v>
      </c>
      <c r="BJ119" s="42">
        <v>155.7399794876188</v>
      </c>
      <c r="BK119" s="42">
        <v>0</v>
      </c>
      <c r="BL119" s="42">
        <v>203.00387030043103</v>
      </c>
      <c r="BM119" s="42">
        <v>31434.634753121307</v>
      </c>
      <c r="BN119" s="42">
        <v>10586.756769712909</v>
      </c>
      <c r="BO119" s="42">
        <v>23072.142708631527</v>
      </c>
      <c r="BP119" s="42">
        <v>246856.84907077704</v>
      </c>
      <c r="BQ119" s="42">
        <v>86.824383856116555</v>
      </c>
      <c r="BR119" s="42">
        <v>68.138003701839594</v>
      </c>
      <c r="BS119" s="42">
        <v>0</v>
      </c>
      <c r="BT119" s="42">
        <f t="shared" si="1"/>
        <v>526003</v>
      </c>
    </row>
    <row r="120" spans="1:72" x14ac:dyDescent="0.25">
      <c r="A120" s="10" t="s">
        <v>267</v>
      </c>
      <c r="B120" s="8" t="s">
        <v>268</v>
      </c>
      <c r="C120" s="42">
        <v>0</v>
      </c>
      <c r="D120" s="42">
        <v>0</v>
      </c>
      <c r="E120" s="42">
        <v>0</v>
      </c>
      <c r="F120" s="42">
        <v>28.04015102289582</v>
      </c>
      <c r="G120" s="42">
        <v>204.99914541340706</v>
      </c>
      <c r="H120" s="42">
        <v>12.843050882964702</v>
      </c>
      <c r="I120" s="42">
        <v>19.537947118342835</v>
      </c>
      <c r="J120" s="42">
        <v>20.070627273468055</v>
      </c>
      <c r="K120" s="42">
        <v>62.126718092321681</v>
      </c>
      <c r="L120" s="42">
        <v>4.4384498639781409</v>
      </c>
      <c r="M120" s="42">
        <v>72.590905425379347</v>
      </c>
      <c r="N120" s="42">
        <v>548.95254129257626</v>
      </c>
      <c r="O120" s="42">
        <v>35.137038803911928</v>
      </c>
      <c r="P120" s="42">
        <v>11.232603271118737</v>
      </c>
      <c r="Q120" s="42">
        <v>20.163267300446353</v>
      </c>
      <c r="R120" s="42">
        <v>44.784835899223339</v>
      </c>
      <c r="S120" s="42">
        <v>563.69057701310601</v>
      </c>
      <c r="T120" s="42">
        <v>98.128948576763079</v>
      </c>
      <c r="U120" s="42">
        <v>545.78706465645178</v>
      </c>
      <c r="V120" s="42">
        <v>2.8495079726807107</v>
      </c>
      <c r="W120" s="42">
        <v>15.15408869883405</v>
      </c>
      <c r="X120" s="42">
        <v>284.7415300642719</v>
      </c>
      <c r="Y120" s="42">
        <v>32.913678156432759</v>
      </c>
      <c r="Z120" s="42">
        <v>687.65616739963821</v>
      </c>
      <c r="AA120" s="42">
        <v>38.215665414744322</v>
      </c>
      <c r="AB120" s="42">
        <v>30.630763205896105</v>
      </c>
      <c r="AC120" s="42">
        <v>182.38091739803579</v>
      </c>
      <c r="AD120" s="42">
        <v>183.40740198267926</v>
      </c>
      <c r="AE120" s="42">
        <v>1452.9231716865424</v>
      </c>
      <c r="AF120" s="42">
        <v>407.5458115411833</v>
      </c>
      <c r="AG120" s="42">
        <v>94.627651842842198</v>
      </c>
      <c r="AH120" s="42">
        <v>333.28242277160643</v>
      </c>
      <c r="AI120" s="42">
        <v>33.875645579430625</v>
      </c>
      <c r="AJ120" s="42">
        <v>543.14020674278606</v>
      </c>
      <c r="AK120" s="42">
        <v>78.133591325214894</v>
      </c>
      <c r="AL120" s="42">
        <v>76.741509491246347</v>
      </c>
      <c r="AM120" s="42">
        <v>2039.5512539508557</v>
      </c>
      <c r="AN120" s="42">
        <v>118.24341443442623</v>
      </c>
      <c r="AO120" s="42">
        <v>989.76852966543925</v>
      </c>
      <c r="AP120" s="42">
        <v>3962.2536567305478</v>
      </c>
      <c r="AQ120" s="42">
        <v>1986.7580185765976</v>
      </c>
      <c r="AR120" s="42">
        <v>1018.7698209682349</v>
      </c>
      <c r="AS120" s="42">
        <v>1105.0565618106382</v>
      </c>
      <c r="AT120" s="42">
        <v>108.39958442488394</v>
      </c>
      <c r="AU120" s="42">
        <v>25.051683009747659</v>
      </c>
      <c r="AV120" s="42">
        <v>47.611183865159475</v>
      </c>
      <c r="AW120" s="42">
        <v>0</v>
      </c>
      <c r="AX120" s="42">
        <v>1489.0701522131374</v>
      </c>
      <c r="AY120" s="42">
        <v>402.59784152882452</v>
      </c>
      <c r="AZ120" s="42">
        <v>301.66487784977187</v>
      </c>
      <c r="BA120" s="42">
        <v>0</v>
      </c>
      <c r="BB120" s="42">
        <v>185.15846392118871</v>
      </c>
      <c r="BC120" s="42">
        <v>176.13681415107885</v>
      </c>
      <c r="BD120" s="42">
        <v>95.926266506734422</v>
      </c>
      <c r="BE120" s="42">
        <v>30.715131801894199</v>
      </c>
      <c r="BF120" s="42">
        <v>81.224625082517591</v>
      </c>
      <c r="BG120" s="42">
        <v>214.00590660775256</v>
      </c>
      <c r="BH120" s="42">
        <v>3.0422323145194934</v>
      </c>
      <c r="BI120" s="42">
        <v>0</v>
      </c>
      <c r="BJ120" s="42">
        <v>31.973216453983419</v>
      </c>
      <c r="BK120" s="42">
        <v>0</v>
      </c>
      <c r="BL120" s="42">
        <v>41.676432136862203</v>
      </c>
      <c r="BM120" s="42">
        <v>0</v>
      </c>
      <c r="BN120" s="42">
        <v>174.98791238792833</v>
      </c>
      <c r="BO120" s="42">
        <v>30.974854734672643</v>
      </c>
      <c r="BP120" s="42">
        <v>86.824383856116555</v>
      </c>
      <c r="BQ120" s="42">
        <v>17.824933762342326</v>
      </c>
      <c r="BR120" s="42">
        <v>13.98864407372313</v>
      </c>
      <c r="BS120" s="42">
        <v>0</v>
      </c>
      <c r="BT120" s="42">
        <f t="shared" si="1"/>
        <v>21550.000000000004</v>
      </c>
    </row>
    <row r="121" spans="1:72" x14ac:dyDescent="0.25">
      <c r="A121" s="10" t="s">
        <v>269</v>
      </c>
      <c r="B121" s="8" t="s">
        <v>270</v>
      </c>
      <c r="C121" s="42">
        <v>0</v>
      </c>
      <c r="D121" s="42">
        <v>0</v>
      </c>
      <c r="E121" s="42">
        <v>0</v>
      </c>
      <c r="F121" s="42">
        <v>22.005338009244273</v>
      </c>
      <c r="G121" s="42">
        <v>160.87914372304132</v>
      </c>
      <c r="H121" s="42">
        <v>10.078964108245895</v>
      </c>
      <c r="I121" s="42">
        <v>15.332981979833599</v>
      </c>
      <c r="J121" s="42">
        <v>15.751018489507738</v>
      </c>
      <c r="K121" s="42">
        <v>48.755779878299037</v>
      </c>
      <c r="L121" s="42">
        <v>3.4832048306078107</v>
      </c>
      <c r="M121" s="42">
        <v>56.967860443341792</v>
      </c>
      <c r="N121" s="42">
        <v>430.80674609466593</v>
      </c>
      <c r="O121" s="42">
        <v>27.574830638132649</v>
      </c>
      <c r="P121" s="42">
        <v>8.8151177039981494</v>
      </c>
      <c r="Q121" s="42">
        <v>15.823720491190198</v>
      </c>
      <c r="R121" s="42">
        <v>35.146224813348731</v>
      </c>
      <c r="S121" s="42">
        <v>442.37285561232716</v>
      </c>
      <c r="T121" s="42">
        <v>77.009595282144659</v>
      </c>
      <c r="U121" s="42">
        <v>428.32254466217694</v>
      </c>
      <c r="V121" s="42">
        <v>2.2362356767506348</v>
      </c>
      <c r="W121" s="42">
        <v>11.892619400217237</v>
      </c>
      <c r="X121" s="42">
        <v>223.45933904626295</v>
      </c>
      <c r="Y121" s="42">
        <v>25.829982597753634</v>
      </c>
      <c r="Z121" s="42">
        <v>539.65851986369762</v>
      </c>
      <c r="AA121" s="42">
        <v>29.990873944044363</v>
      </c>
      <c r="AB121" s="42">
        <v>24.038397556293038</v>
      </c>
      <c r="AC121" s="42">
        <v>143.12882018726597</v>
      </c>
      <c r="AD121" s="42">
        <v>143.93438433090822</v>
      </c>
      <c r="AE121" s="42">
        <v>1140.2244398869052</v>
      </c>
      <c r="AF121" s="42">
        <v>319.83363177654257</v>
      </c>
      <c r="AG121" s="42">
        <v>74.261849093556719</v>
      </c>
      <c r="AH121" s="42">
        <v>261.55324055282637</v>
      </c>
      <c r="AI121" s="42">
        <v>26.584914990224167</v>
      </c>
      <c r="AJ121" s="42">
        <v>426.24534461410667</v>
      </c>
      <c r="AK121" s="42">
        <v>61.317647169003912</v>
      </c>
      <c r="AL121" s="42">
        <v>60.225169768721962</v>
      </c>
      <c r="AM121" s="42">
        <v>1600.5981812908062</v>
      </c>
      <c r="AN121" s="42">
        <v>92.795017397448561</v>
      </c>
      <c r="AO121" s="42">
        <v>776.75013335043661</v>
      </c>
      <c r="AP121" s="42">
        <v>3109.4957699594906</v>
      </c>
      <c r="AQ121" s="42">
        <v>1559.1671280820149</v>
      </c>
      <c r="AR121" s="42">
        <v>799.50975462713643</v>
      </c>
      <c r="AS121" s="42">
        <v>867.22582706921173</v>
      </c>
      <c r="AT121" s="42">
        <v>85.069780593672263</v>
      </c>
      <c r="AU121" s="42">
        <v>19.660049329969951</v>
      </c>
      <c r="AV121" s="42">
        <v>37.364284989678751</v>
      </c>
      <c r="AW121" s="42">
        <v>0</v>
      </c>
      <c r="AX121" s="42">
        <v>1168.5918521683795</v>
      </c>
      <c r="AY121" s="42">
        <v>315.95056593668124</v>
      </c>
      <c r="AZ121" s="42">
        <v>236.74043685361215</v>
      </c>
      <c r="BA121" s="42">
        <v>0</v>
      </c>
      <c r="BB121" s="42">
        <v>145.30858198770969</v>
      </c>
      <c r="BC121" s="42">
        <v>138.22857544886523</v>
      </c>
      <c r="BD121" s="42">
        <v>75.280975367141181</v>
      </c>
      <c r="BE121" s="42">
        <v>24.104608307825277</v>
      </c>
      <c r="BF121" s="42">
        <v>63.743427350140962</v>
      </c>
      <c r="BG121" s="42">
        <v>167.9474660116154</v>
      </c>
      <c r="BH121" s="42">
        <v>2.3874818052507503</v>
      </c>
      <c r="BI121" s="42">
        <v>0</v>
      </c>
      <c r="BJ121" s="42">
        <v>25.09192745567367</v>
      </c>
      <c r="BK121" s="42">
        <v>0</v>
      </c>
      <c r="BL121" s="42">
        <v>32.706813006896226</v>
      </c>
      <c r="BM121" s="42">
        <v>0</v>
      </c>
      <c r="BN121" s="42">
        <v>137.32694080299973</v>
      </c>
      <c r="BO121" s="42">
        <v>24.30843356254217</v>
      </c>
      <c r="BP121" s="42">
        <v>68.138003701839594</v>
      </c>
      <c r="BQ121" s="42">
        <v>13.98864407372313</v>
      </c>
      <c r="BR121" s="42">
        <v>10.978002254051303</v>
      </c>
      <c r="BS121" s="42">
        <v>0</v>
      </c>
      <c r="BT121" s="42">
        <f t="shared" si="1"/>
        <v>16911.999999999996</v>
      </c>
    </row>
    <row r="122" spans="1:72" x14ac:dyDescent="0.25">
      <c r="A122" s="11" t="s">
        <v>271</v>
      </c>
      <c r="B122" s="17" t="s">
        <v>56</v>
      </c>
      <c r="C122" s="43">
        <v>0</v>
      </c>
      <c r="D122" s="43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I122" s="43">
        <v>0</v>
      </c>
      <c r="AJ122" s="43">
        <v>0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  <c r="AP122" s="43">
        <v>0</v>
      </c>
      <c r="AQ122" s="43">
        <v>0</v>
      </c>
      <c r="AR122" s="43">
        <v>0</v>
      </c>
      <c r="AS122" s="43">
        <v>0</v>
      </c>
      <c r="AT122" s="43">
        <v>0</v>
      </c>
      <c r="AU122" s="43">
        <v>0</v>
      </c>
      <c r="AV122" s="43">
        <v>0</v>
      </c>
      <c r="AW122" s="43">
        <v>0</v>
      </c>
      <c r="AX122" s="43">
        <v>0</v>
      </c>
      <c r="AY122" s="43">
        <v>0</v>
      </c>
      <c r="AZ122" s="43">
        <v>0</v>
      </c>
      <c r="BA122" s="43">
        <v>0</v>
      </c>
      <c r="BB122" s="43">
        <v>0</v>
      </c>
      <c r="BC122" s="43">
        <v>0</v>
      </c>
      <c r="BD122" s="43">
        <v>0</v>
      </c>
      <c r="BE122" s="43">
        <v>0</v>
      </c>
      <c r="BF122" s="43">
        <v>0</v>
      </c>
      <c r="BG122" s="43">
        <v>0</v>
      </c>
      <c r="BH122" s="43">
        <v>0</v>
      </c>
      <c r="BI122" s="43">
        <v>0</v>
      </c>
      <c r="BJ122" s="43">
        <v>0</v>
      </c>
      <c r="BK122" s="43">
        <v>0</v>
      </c>
      <c r="BL122" s="43">
        <v>0</v>
      </c>
      <c r="BM122" s="43">
        <v>0</v>
      </c>
      <c r="BN122" s="43">
        <v>0</v>
      </c>
      <c r="BO122" s="43">
        <v>0</v>
      </c>
      <c r="BP122" s="43">
        <v>0</v>
      </c>
      <c r="BQ122" s="43">
        <v>0</v>
      </c>
      <c r="BR122" s="43">
        <v>0</v>
      </c>
      <c r="BS122" s="43">
        <v>0</v>
      </c>
      <c r="BT122" s="42">
        <f t="shared" si="1"/>
        <v>0</v>
      </c>
    </row>
    <row r="123" spans="1:72" ht="15.75" x14ac:dyDescent="0.25">
      <c r="A123" s="14" t="s">
        <v>272</v>
      </c>
      <c r="B123" s="15"/>
      <c r="C123" s="44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</row>
    <row r="124" spans="1:72" x14ac:dyDescent="0.25">
      <c r="A124" s="10" t="s">
        <v>58</v>
      </c>
      <c r="B124" s="8" t="s">
        <v>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0</v>
      </c>
      <c r="AY124" s="42">
        <v>0</v>
      </c>
      <c r="AZ124" s="42">
        <v>0</v>
      </c>
      <c r="BA124" s="42">
        <v>0</v>
      </c>
      <c r="BB124" s="42">
        <v>0</v>
      </c>
      <c r="BC124" s="42">
        <v>0</v>
      </c>
      <c r="BD124" s="42">
        <v>0</v>
      </c>
      <c r="BE124" s="42">
        <v>0</v>
      </c>
      <c r="BF124" s="42">
        <v>0</v>
      </c>
      <c r="BG124" s="42">
        <v>0</v>
      </c>
      <c r="BH124" s="42">
        <v>0</v>
      </c>
      <c r="BI124" s="42">
        <v>0</v>
      </c>
      <c r="BJ124" s="42">
        <v>0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42">
        <v>0</v>
      </c>
      <c r="BR124" s="42">
        <v>0</v>
      </c>
      <c r="BS124" s="42">
        <v>0</v>
      </c>
      <c r="BT124" s="42">
        <f t="shared" si="1"/>
        <v>0</v>
      </c>
    </row>
    <row r="125" spans="1:72" x14ac:dyDescent="0.25">
      <c r="A125" s="10" t="s">
        <v>60</v>
      </c>
      <c r="B125" s="8" t="s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42"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42">
        <v>0</v>
      </c>
      <c r="AX125" s="42">
        <v>0</v>
      </c>
      <c r="AY125" s="42">
        <v>0</v>
      </c>
      <c r="AZ125" s="42">
        <v>0</v>
      </c>
      <c r="BA125" s="42">
        <v>0</v>
      </c>
      <c r="BB125" s="42">
        <v>0</v>
      </c>
      <c r="BC125" s="42">
        <v>0</v>
      </c>
      <c r="BD125" s="42">
        <v>0</v>
      </c>
      <c r="BE125" s="42">
        <v>0</v>
      </c>
      <c r="BF125" s="42">
        <v>0</v>
      </c>
      <c r="BG125" s="42">
        <v>0</v>
      </c>
      <c r="BH125" s="42">
        <v>0</v>
      </c>
      <c r="BI125" s="42">
        <v>0</v>
      </c>
      <c r="BJ125" s="42">
        <v>0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42">
        <v>0</v>
      </c>
      <c r="BR125" s="42">
        <v>0</v>
      </c>
      <c r="BS125" s="42">
        <v>0</v>
      </c>
      <c r="BT125" s="42">
        <f t="shared" si="1"/>
        <v>0</v>
      </c>
    </row>
    <row r="126" spans="1:72" x14ac:dyDescent="0.25">
      <c r="A126" s="10" t="s">
        <v>61</v>
      </c>
      <c r="B126" s="8" t="s">
        <v>62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42">
        <v>0</v>
      </c>
      <c r="BA126" s="42">
        <v>0</v>
      </c>
      <c r="BB126" s="42">
        <v>0</v>
      </c>
      <c r="BC126" s="42">
        <v>0</v>
      </c>
      <c r="BD126" s="42">
        <v>0</v>
      </c>
      <c r="BE126" s="42">
        <v>0</v>
      </c>
      <c r="BF126" s="42">
        <v>0</v>
      </c>
      <c r="BG126" s="42">
        <v>0</v>
      </c>
      <c r="BH126" s="42">
        <v>0</v>
      </c>
      <c r="BI126" s="42">
        <v>0</v>
      </c>
      <c r="BJ126" s="42">
        <v>0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42">
        <v>0</v>
      </c>
      <c r="BR126" s="42">
        <v>0</v>
      </c>
      <c r="BS126" s="42">
        <v>0</v>
      </c>
      <c r="BT126" s="42">
        <f t="shared" si="1"/>
        <v>0</v>
      </c>
    </row>
    <row r="127" spans="1:72" x14ac:dyDescent="0.25">
      <c r="A127" s="10" t="s">
        <v>63</v>
      </c>
      <c r="B127" s="8" t="s">
        <v>64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42">
        <v>0</v>
      </c>
      <c r="AL127" s="42">
        <v>0</v>
      </c>
      <c r="AM127" s="42"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42">
        <v>0</v>
      </c>
      <c r="BA127" s="42">
        <v>0</v>
      </c>
      <c r="BB127" s="42">
        <v>0</v>
      </c>
      <c r="BC127" s="42">
        <v>0</v>
      </c>
      <c r="BD127" s="42">
        <v>0</v>
      </c>
      <c r="BE127" s="42">
        <v>0</v>
      </c>
      <c r="BF127" s="42">
        <v>0</v>
      </c>
      <c r="BG127" s="42">
        <v>0</v>
      </c>
      <c r="BH127" s="42">
        <v>0</v>
      </c>
      <c r="BI127" s="42">
        <v>0</v>
      </c>
      <c r="BJ127" s="42">
        <v>0</v>
      </c>
      <c r="BK127" s="42">
        <v>0</v>
      </c>
      <c r="BL127" s="42">
        <v>0</v>
      </c>
      <c r="BM127" s="42">
        <v>0</v>
      </c>
      <c r="BN127" s="42">
        <v>0</v>
      </c>
      <c r="BO127" s="42">
        <v>0</v>
      </c>
      <c r="BP127" s="42">
        <v>0</v>
      </c>
      <c r="BQ127" s="42">
        <v>0</v>
      </c>
      <c r="BR127" s="42">
        <v>0</v>
      </c>
      <c r="BS127" s="42">
        <v>0</v>
      </c>
      <c r="BT127" s="42">
        <f t="shared" si="1"/>
        <v>0</v>
      </c>
    </row>
    <row r="128" spans="1:72" x14ac:dyDescent="0.25">
      <c r="A128" s="10" t="s">
        <v>65</v>
      </c>
      <c r="B128" s="8" t="s">
        <v>66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42"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42">
        <v>0</v>
      </c>
      <c r="BA128" s="42">
        <v>0</v>
      </c>
      <c r="BB128" s="42">
        <v>0</v>
      </c>
      <c r="BC128" s="42">
        <v>0</v>
      </c>
      <c r="BD128" s="42">
        <v>0</v>
      </c>
      <c r="BE128" s="42">
        <v>0</v>
      </c>
      <c r="BF128" s="42">
        <v>0</v>
      </c>
      <c r="BG128" s="42">
        <v>0</v>
      </c>
      <c r="BH128" s="42">
        <v>0</v>
      </c>
      <c r="BI128" s="42">
        <v>0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42">
        <v>0</v>
      </c>
      <c r="BR128" s="42">
        <v>0</v>
      </c>
      <c r="BS128" s="42">
        <v>0</v>
      </c>
      <c r="BT128" s="42">
        <f t="shared" si="1"/>
        <v>0</v>
      </c>
    </row>
    <row r="129" spans="1:72" x14ac:dyDescent="0.25">
      <c r="A129" s="10" t="s">
        <v>67</v>
      </c>
      <c r="B129" s="8" t="s">
        <v>68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42"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42">
        <v>0</v>
      </c>
      <c r="BA129" s="42">
        <v>0</v>
      </c>
      <c r="BB129" s="42">
        <v>0</v>
      </c>
      <c r="BC129" s="42">
        <v>0</v>
      </c>
      <c r="BD129" s="42">
        <v>0</v>
      </c>
      <c r="BE129" s="42">
        <v>0</v>
      </c>
      <c r="BF129" s="42">
        <v>0</v>
      </c>
      <c r="BG129" s="42">
        <v>0</v>
      </c>
      <c r="BH129" s="42">
        <v>0</v>
      </c>
      <c r="BI129" s="42">
        <v>0</v>
      </c>
      <c r="BJ129" s="42">
        <v>0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42">
        <v>0</v>
      </c>
      <c r="BR129" s="42">
        <v>0</v>
      </c>
      <c r="BS129" s="42">
        <v>0</v>
      </c>
      <c r="BT129" s="42">
        <f t="shared" si="1"/>
        <v>0</v>
      </c>
    </row>
    <row r="130" spans="1:72" x14ac:dyDescent="0.25">
      <c r="A130" s="10" t="s">
        <v>69</v>
      </c>
      <c r="B130" s="8" t="s">
        <v>70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42"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42">
        <v>0</v>
      </c>
      <c r="BA130" s="42">
        <v>0</v>
      </c>
      <c r="BB130" s="42">
        <v>0</v>
      </c>
      <c r="BC130" s="42">
        <v>0</v>
      </c>
      <c r="BD130" s="42">
        <v>0</v>
      </c>
      <c r="BE130" s="42">
        <v>0</v>
      </c>
      <c r="BF130" s="42">
        <v>0</v>
      </c>
      <c r="BG130" s="42">
        <v>0</v>
      </c>
      <c r="BH130" s="42">
        <v>0</v>
      </c>
      <c r="BI130" s="42">
        <v>0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42">
        <v>0</v>
      </c>
      <c r="BR130" s="42">
        <v>0</v>
      </c>
      <c r="BS130" s="42">
        <v>0</v>
      </c>
      <c r="BT130" s="42">
        <f t="shared" si="1"/>
        <v>0</v>
      </c>
    </row>
    <row r="131" spans="1:72" x14ac:dyDescent="0.25">
      <c r="A131" s="10" t="s">
        <v>71</v>
      </c>
      <c r="B131" s="8" t="s">
        <v>72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42">
        <v>0</v>
      </c>
      <c r="BA131" s="42">
        <v>0</v>
      </c>
      <c r="BB131" s="42">
        <v>0</v>
      </c>
      <c r="BC131" s="42">
        <v>0</v>
      </c>
      <c r="BD131" s="42">
        <v>0</v>
      </c>
      <c r="BE131" s="42">
        <v>0</v>
      </c>
      <c r="BF131" s="42">
        <v>0</v>
      </c>
      <c r="BG131" s="42">
        <v>0</v>
      </c>
      <c r="BH131" s="42">
        <v>0</v>
      </c>
      <c r="BI131" s="42">
        <v>0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42">
        <v>0</v>
      </c>
      <c r="BR131" s="42">
        <v>0</v>
      </c>
      <c r="BS131" s="42">
        <v>0</v>
      </c>
      <c r="BT131" s="42">
        <f t="shared" si="1"/>
        <v>0</v>
      </c>
    </row>
    <row r="132" spans="1:72" x14ac:dyDescent="0.25">
      <c r="A132" s="10" t="s">
        <v>73</v>
      </c>
      <c r="B132" s="8" t="s">
        <v>74</v>
      </c>
      <c r="C132" s="42">
        <v>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42">
        <v>0</v>
      </c>
      <c r="BA132" s="42">
        <v>0</v>
      </c>
      <c r="BB132" s="42">
        <v>0</v>
      </c>
      <c r="BC132" s="42">
        <v>0</v>
      </c>
      <c r="BD132" s="42">
        <v>0</v>
      </c>
      <c r="BE132" s="42">
        <v>0</v>
      </c>
      <c r="BF132" s="42">
        <v>0</v>
      </c>
      <c r="BG132" s="42">
        <v>0</v>
      </c>
      <c r="BH132" s="42">
        <v>0</v>
      </c>
      <c r="BI132" s="42">
        <v>0</v>
      </c>
      <c r="BJ132" s="42">
        <v>0</v>
      </c>
      <c r="BK132" s="42">
        <v>0</v>
      </c>
      <c r="BL132" s="42">
        <v>0</v>
      </c>
      <c r="BM132" s="42">
        <v>0</v>
      </c>
      <c r="BN132" s="42">
        <v>0</v>
      </c>
      <c r="BO132" s="42">
        <v>0</v>
      </c>
      <c r="BP132" s="42">
        <v>0</v>
      </c>
      <c r="BQ132" s="42">
        <v>0</v>
      </c>
      <c r="BR132" s="42">
        <v>0</v>
      </c>
      <c r="BS132" s="42">
        <v>0</v>
      </c>
      <c r="BT132" s="42">
        <f t="shared" si="1"/>
        <v>0</v>
      </c>
    </row>
    <row r="133" spans="1:72" x14ac:dyDescent="0.25">
      <c r="A133" s="10" t="s">
        <v>75</v>
      </c>
      <c r="B133" s="8" t="s">
        <v>76</v>
      </c>
      <c r="C133" s="42">
        <v>0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42">
        <v>0</v>
      </c>
      <c r="BA133" s="42">
        <v>0</v>
      </c>
      <c r="BB133" s="42">
        <v>0</v>
      </c>
      <c r="BC133" s="42">
        <v>0</v>
      </c>
      <c r="BD133" s="42">
        <v>0</v>
      </c>
      <c r="BE133" s="42">
        <v>0</v>
      </c>
      <c r="BF133" s="42">
        <v>0</v>
      </c>
      <c r="BG133" s="42">
        <v>0</v>
      </c>
      <c r="BH133" s="42">
        <v>0</v>
      </c>
      <c r="BI133" s="42">
        <v>0</v>
      </c>
      <c r="BJ133" s="42">
        <v>0</v>
      </c>
      <c r="BK133" s="42">
        <v>0</v>
      </c>
      <c r="BL133" s="42">
        <v>0</v>
      </c>
      <c r="BM133" s="42">
        <v>0</v>
      </c>
      <c r="BN133" s="42">
        <v>0</v>
      </c>
      <c r="BO133" s="42">
        <v>0</v>
      </c>
      <c r="BP133" s="42">
        <v>0</v>
      </c>
      <c r="BQ133" s="42">
        <v>0</v>
      </c>
      <c r="BR133" s="42">
        <v>0</v>
      </c>
      <c r="BS133" s="42">
        <v>0</v>
      </c>
      <c r="BT133" s="42">
        <f t="shared" si="1"/>
        <v>0</v>
      </c>
    </row>
    <row r="134" spans="1:72" x14ac:dyDescent="0.25">
      <c r="A134" s="10" t="s">
        <v>77</v>
      </c>
      <c r="B134" s="8" t="s">
        <v>78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>
        <v>0</v>
      </c>
      <c r="AH134" s="42">
        <v>0</v>
      </c>
      <c r="AI134" s="42">
        <v>0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0</v>
      </c>
      <c r="AY134" s="42">
        <v>0</v>
      </c>
      <c r="AZ134" s="42">
        <v>0</v>
      </c>
      <c r="BA134" s="42">
        <v>0</v>
      </c>
      <c r="BB134" s="42">
        <v>0</v>
      </c>
      <c r="BC134" s="42">
        <v>0</v>
      </c>
      <c r="BD134" s="42">
        <v>0</v>
      </c>
      <c r="BE134" s="42">
        <v>0</v>
      </c>
      <c r="BF134" s="42">
        <v>0</v>
      </c>
      <c r="BG134" s="42">
        <v>0</v>
      </c>
      <c r="BH134" s="42">
        <v>0</v>
      </c>
      <c r="BI134" s="42">
        <v>0</v>
      </c>
      <c r="BJ134" s="42">
        <v>0</v>
      </c>
      <c r="BK134" s="42">
        <v>0</v>
      </c>
      <c r="BL134" s="42">
        <v>0</v>
      </c>
      <c r="BM134" s="42">
        <v>0</v>
      </c>
      <c r="BN134" s="42">
        <v>0</v>
      </c>
      <c r="BO134" s="42">
        <v>0</v>
      </c>
      <c r="BP134" s="42">
        <v>0</v>
      </c>
      <c r="BQ134" s="42">
        <v>0</v>
      </c>
      <c r="BR134" s="42">
        <v>0</v>
      </c>
      <c r="BS134" s="42">
        <v>0</v>
      </c>
      <c r="BT134" s="42">
        <f t="shared" si="1"/>
        <v>0</v>
      </c>
    </row>
    <row r="135" spans="1:72" x14ac:dyDescent="0.25">
      <c r="A135" s="10" t="s">
        <v>79</v>
      </c>
      <c r="B135" s="8" t="s">
        <v>80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>
        <f t="shared" ref="BT135:BT198" si="2">SUM(C135:BS135)</f>
        <v>0</v>
      </c>
    </row>
    <row r="136" spans="1:72" x14ac:dyDescent="0.25">
      <c r="A136" s="10" t="s">
        <v>81</v>
      </c>
      <c r="B136" s="8" t="s">
        <v>82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>
        <f t="shared" si="2"/>
        <v>0</v>
      </c>
    </row>
    <row r="137" spans="1:72" x14ac:dyDescent="0.25">
      <c r="A137" s="10" t="s">
        <v>83</v>
      </c>
      <c r="B137" s="8" t="s">
        <v>84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  <c r="AV137" s="42">
        <v>0</v>
      </c>
      <c r="AW137" s="42">
        <v>0</v>
      </c>
      <c r="AX137" s="42">
        <v>0</v>
      </c>
      <c r="AY137" s="42">
        <v>0</v>
      </c>
      <c r="AZ137" s="42">
        <v>0</v>
      </c>
      <c r="BA137" s="42">
        <v>0</v>
      </c>
      <c r="BB137" s="42">
        <v>0</v>
      </c>
      <c r="BC137" s="42">
        <v>0</v>
      </c>
      <c r="BD137" s="42">
        <v>0</v>
      </c>
      <c r="BE137" s="42">
        <v>0</v>
      </c>
      <c r="BF137" s="42">
        <v>0</v>
      </c>
      <c r="BG137" s="42">
        <v>0</v>
      </c>
      <c r="BH137" s="42">
        <v>0</v>
      </c>
      <c r="BI137" s="42">
        <v>0</v>
      </c>
      <c r="BJ137" s="42">
        <v>0</v>
      </c>
      <c r="BK137" s="42">
        <v>0</v>
      </c>
      <c r="BL137" s="42">
        <v>0</v>
      </c>
      <c r="BM137" s="42">
        <v>0</v>
      </c>
      <c r="BN137" s="42">
        <v>0</v>
      </c>
      <c r="BO137" s="42">
        <v>0</v>
      </c>
      <c r="BP137" s="42">
        <v>0</v>
      </c>
      <c r="BQ137" s="42">
        <v>0</v>
      </c>
      <c r="BR137" s="42">
        <v>0</v>
      </c>
      <c r="BS137" s="42">
        <v>0</v>
      </c>
      <c r="BT137" s="42">
        <f t="shared" si="2"/>
        <v>0</v>
      </c>
    </row>
    <row r="138" spans="1:72" x14ac:dyDescent="0.25">
      <c r="A138" s="10" t="s">
        <v>85</v>
      </c>
      <c r="B138" s="8" t="s">
        <v>86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42">
        <v>0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42">
        <v>0</v>
      </c>
      <c r="BA138" s="42">
        <v>0</v>
      </c>
      <c r="BB138" s="42">
        <v>0</v>
      </c>
      <c r="BC138" s="42">
        <v>0</v>
      </c>
      <c r="BD138" s="42">
        <v>0</v>
      </c>
      <c r="BE138" s="42">
        <v>0</v>
      </c>
      <c r="BF138" s="42">
        <v>0</v>
      </c>
      <c r="BG138" s="42">
        <v>0</v>
      </c>
      <c r="BH138" s="42">
        <v>0</v>
      </c>
      <c r="BI138" s="42">
        <v>0</v>
      </c>
      <c r="BJ138" s="42">
        <v>0</v>
      </c>
      <c r="BK138" s="42">
        <v>0</v>
      </c>
      <c r="BL138" s="42">
        <v>0</v>
      </c>
      <c r="BM138" s="42">
        <v>0</v>
      </c>
      <c r="BN138" s="42">
        <v>0</v>
      </c>
      <c r="BO138" s="42">
        <v>0</v>
      </c>
      <c r="BP138" s="42">
        <v>0</v>
      </c>
      <c r="BQ138" s="42">
        <v>0</v>
      </c>
      <c r="BR138" s="42">
        <v>0</v>
      </c>
      <c r="BS138" s="42">
        <v>0</v>
      </c>
      <c r="BT138" s="42">
        <f t="shared" si="2"/>
        <v>0</v>
      </c>
    </row>
    <row r="139" spans="1:72" x14ac:dyDescent="0.25">
      <c r="A139" s="10" t="s">
        <v>87</v>
      </c>
      <c r="B139" s="8" t="s">
        <v>88</v>
      </c>
      <c r="C139" s="42">
        <v>0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42">
        <v>0</v>
      </c>
      <c r="AL139" s="42">
        <v>0</v>
      </c>
      <c r="AM139" s="42"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>
        <v>0</v>
      </c>
      <c r="AV139" s="42">
        <v>0</v>
      </c>
      <c r="AW139" s="42">
        <v>0</v>
      </c>
      <c r="AX139" s="42">
        <v>0</v>
      </c>
      <c r="AY139" s="42">
        <v>0</v>
      </c>
      <c r="AZ139" s="42">
        <v>0</v>
      </c>
      <c r="BA139" s="42">
        <v>0</v>
      </c>
      <c r="BB139" s="42">
        <v>0</v>
      </c>
      <c r="BC139" s="42">
        <v>0</v>
      </c>
      <c r="BD139" s="42">
        <v>0</v>
      </c>
      <c r="BE139" s="42">
        <v>0</v>
      </c>
      <c r="BF139" s="42">
        <v>0</v>
      </c>
      <c r="BG139" s="42">
        <v>0</v>
      </c>
      <c r="BH139" s="42">
        <v>0</v>
      </c>
      <c r="BI139" s="42">
        <v>0</v>
      </c>
      <c r="BJ139" s="42">
        <v>0</v>
      </c>
      <c r="BK139" s="42">
        <v>0</v>
      </c>
      <c r="BL139" s="42">
        <v>0</v>
      </c>
      <c r="BM139" s="42">
        <v>0</v>
      </c>
      <c r="BN139" s="42">
        <v>0</v>
      </c>
      <c r="BO139" s="42">
        <v>0</v>
      </c>
      <c r="BP139" s="42">
        <v>0</v>
      </c>
      <c r="BQ139" s="42">
        <v>0</v>
      </c>
      <c r="BR139" s="42">
        <v>0</v>
      </c>
      <c r="BS139" s="42">
        <v>0</v>
      </c>
      <c r="BT139" s="42">
        <f t="shared" si="2"/>
        <v>0</v>
      </c>
    </row>
    <row r="140" spans="1:72" x14ac:dyDescent="0.25">
      <c r="A140" s="10" t="s">
        <v>89</v>
      </c>
      <c r="B140" s="8" t="s">
        <v>90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42">
        <v>0</v>
      </c>
      <c r="BA140" s="42">
        <v>0</v>
      </c>
      <c r="BB140" s="42">
        <v>0</v>
      </c>
      <c r="BC140" s="42">
        <v>0</v>
      </c>
      <c r="BD140" s="42">
        <v>0</v>
      </c>
      <c r="BE140" s="42">
        <v>0</v>
      </c>
      <c r="BF140" s="42">
        <v>0</v>
      </c>
      <c r="BG140" s="42">
        <v>0</v>
      </c>
      <c r="BH140" s="42">
        <v>0</v>
      </c>
      <c r="BI140" s="42">
        <v>0</v>
      </c>
      <c r="BJ140" s="42">
        <v>0</v>
      </c>
      <c r="BK140" s="42">
        <v>0</v>
      </c>
      <c r="BL140" s="42">
        <v>0</v>
      </c>
      <c r="BM140" s="42">
        <v>0</v>
      </c>
      <c r="BN140" s="42">
        <v>0</v>
      </c>
      <c r="BO140" s="42">
        <v>0</v>
      </c>
      <c r="BP140" s="42">
        <v>0</v>
      </c>
      <c r="BQ140" s="42">
        <v>0</v>
      </c>
      <c r="BR140" s="42">
        <v>0</v>
      </c>
      <c r="BS140" s="42">
        <v>0</v>
      </c>
      <c r="BT140" s="42">
        <f t="shared" si="2"/>
        <v>0</v>
      </c>
    </row>
    <row r="141" spans="1:72" x14ac:dyDescent="0.25">
      <c r="A141" s="10" t="s">
        <v>91</v>
      </c>
      <c r="B141" s="8" t="s">
        <v>7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42">
        <v>0</v>
      </c>
      <c r="BA141" s="42">
        <v>0</v>
      </c>
      <c r="BB141" s="42">
        <v>0</v>
      </c>
      <c r="BC141" s="42">
        <v>0</v>
      </c>
      <c r="BD141" s="42">
        <v>0</v>
      </c>
      <c r="BE141" s="42">
        <v>0</v>
      </c>
      <c r="BF141" s="42">
        <v>0</v>
      </c>
      <c r="BG141" s="42">
        <v>0</v>
      </c>
      <c r="BH141" s="42">
        <v>0</v>
      </c>
      <c r="BI141" s="42">
        <v>0</v>
      </c>
      <c r="BJ141" s="42">
        <v>0</v>
      </c>
      <c r="BK141" s="42">
        <v>0</v>
      </c>
      <c r="BL141" s="42">
        <v>0</v>
      </c>
      <c r="BM141" s="42">
        <v>0</v>
      </c>
      <c r="BN141" s="42">
        <v>0</v>
      </c>
      <c r="BO141" s="42">
        <v>0</v>
      </c>
      <c r="BP141" s="42">
        <v>0</v>
      </c>
      <c r="BQ141" s="42">
        <v>0</v>
      </c>
      <c r="BR141" s="42">
        <v>0</v>
      </c>
      <c r="BS141" s="42">
        <v>0</v>
      </c>
      <c r="BT141" s="42">
        <f t="shared" si="2"/>
        <v>0</v>
      </c>
    </row>
    <row r="142" spans="1:72" x14ac:dyDescent="0.25">
      <c r="A142" s="10" t="s">
        <v>92</v>
      </c>
      <c r="B142" s="8" t="s">
        <v>8</v>
      </c>
      <c r="C142" s="42">
        <v>184.31638284069857</v>
      </c>
      <c r="D142" s="42">
        <v>35.711299175385342</v>
      </c>
      <c r="E142" s="42">
        <v>50.6870052811921</v>
      </c>
      <c r="F142" s="42">
        <v>16.127683498561122</v>
      </c>
      <c r="G142" s="42">
        <v>76.030507921788157</v>
      </c>
      <c r="H142" s="42">
        <v>7.4878530529033789</v>
      </c>
      <c r="I142" s="42">
        <v>9.2158191420349276</v>
      </c>
      <c r="J142" s="42">
        <v>6.9118643565261957</v>
      </c>
      <c r="K142" s="42">
        <v>2.3039547855087319</v>
      </c>
      <c r="L142" s="42">
        <v>1.7279660891315489</v>
      </c>
      <c r="M142" s="42">
        <v>70.270620958016323</v>
      </c>
      <c r="N142" s="42">
        <v>349.62513870095006</v>
      </c>
      <c r="O142" s="42">
        <v>65.662711386998865</v>
      </c>
      <c r="P142" s="42">
        <v>25.919491336973234</v>
      </c>
      <c r="Q142" s="42">
        <v>2.3039547855087319</v>
      </c>
      <c r="R142" s="42">
        <v>17.855649587692671</v>
      </c>
      <c r="S142" s="42">
        <v>32.255366997122245</v>
      </c>
      <c r="T142" s="42">
        <v>13.247740016675209</v>
      </c>
      <c r="U142" s="42">
        <v>118.65367145369969</v>
      </c>
      <c r="V142" s="42">
        <v>2.3039547855087319</v>
      </c>
      <c r="W142" s="42">
        <v>7.4878530529033789</v>
      </c>
      <c r="X142" s="42">
        <v>52.990960066700836</v>
      </c>
      <c r="Y142" s="42">
        <v>14.975706105806758</v>
      </c>
      <c r="Z142" s="42">
        <v>21.311581765955768</v>
      </c>
      <c r="AA142" s="42">
        <v>2.3039547855087319</v>
      </c>
      <c r="AB142" s="42">
        <v>88.126270545708991</v>
      </c>
      <c r="AC142" s="42">
        <v>234.42739942551347</v>
      </c>
      <c r="AD142" s="42">
        <v>86.398304456577449</v>
      </c>
      <c r="AE142" s="42">
        <v>660.08304604825173</v>
      </c>
      <c r="AF142" s="42">
        <v>205.62796460665433</v>
      </c>
      <c r="AG142" s="42">
        <v>131.90141147037491</v>
      </c>
      <c r="AH142" s="42">
        <v>201.02005503563686</v>
      </c>
      <c r="AI142" s="42">
        <v>5.7598869637718302</v>
      </c>
      <c r="AJ142" s="42">
        <v>354.80903696834469</v>
      </c>
      <c r="AK142" s="42">
        <v>0</v>
      </c>
      <c r="AL142" s="42">
        <v>126.71751320298026</v>
      </c>
      <c r="AM142" s="42">
        <v>237.30734290739937</v>
      </c>
      <c r="AN142" s="42">
        <v>5.183898267394647</v>
      </c>
      <c r="AO142" s="42">
        <v>931.94971073828208</v>
      </c>
      <c r="AP142" s="42">
        <v>2635.7242746219895</v>
      </c>
      <c r="AQ142" s="42">
        <v>679.09067302869869</v>
      </c>
      <c r="AR142" s="42">
        <v>301.81807690164391</v>
      </c>
      <c r="AS142" s="42">
        <v>285.69039340308274</v>
      </c>
      <c r="AT142" s="42">
        <v>39.16723135364844</v>
      </c>
      <c r="AU142" s="42">
        <v>89.278247938463366</v>
      </c>
      <c r="AV142" s="42">
        <v>124.41355841747152</v>
      </c>
      <c r="AW142" s="42">
        <v>0</v>
      </c>
      <c r="AX142" s="42">
        <v>246.52316204943432</v>
      </c>
      <c r="AY142" s="42">
        <v>324.281636060354</v>
      </c>
      <c r="AZ142" s="42">
        <v>41.471186139157176</v>
      </c>
      <c r="BA142" s="42">
        <v>6.9118643565261957</v>
      </c>
      <c r="BB142" s="42">
        <v>25.919491336973234</v>
      </c>
      <c r="BC142" s="42">
        <v>46.079095710174641</v>
      </c>
      <c r="BD142" s="42">
        <v>120.95762623920842</v>
      </c>
      <c r="BE142" s="42">
        <v>143.99717409429573</v>
      </c>
      <c r="BF142" s="42">
        <v>74.302541832656601</v>
      </c>
      <c r="BG142" s="42">
        <v>83.518360974691532</v>
      </c>
      <c r="BH142" s="42">
        <v>10.367796534789294</v>
      </c>
      <c r="BI142" s="42">
        <v>531.6375667561399</v>
      </c>
      <c r="BJ142" s="42">
        <v>0.57598869637718297</v>
      </c>
      <c r="BK142" s="42">
        <v>816.17598276646822</v>
      </c>
      <c r="BL142" s="42">
        <v>269.56270990452163</v>
      </c>
      <c r="BM142" s="42">
        <v>9.2158191420349276</v>
      </c>
      <c r="BN142" s="42">
        <v>0</v>
      </c>
      <c r="BO142" s="42">
        <v>61.63079051235858</v>
      </c>
      <c r="BP142" s="42">
        <v>15.55169480218394</v>
      </c>
      <c r="BQ142" s="42">
        <v>41.471186139157176</v>
      </c>
      <c r="BR142" s="42">
        <v>72.57457574352506</v>
      </c>
      <c r="BS142" s="42">
        <v>0</v>
      </c>
      <c r="BT142" s="42">
        <f t="shared" si="2"/>
        <v>11554.90923802267</v>
      </c>
    </row>
    <row r="143" spans="1:72" x14ac:dyDescent="0.25">
      <c r="A143" s="10" t="s">
        <v>93</v>
      </c>
      <c r="B143" s="8" t="s">
        <v>94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42">
        <v>0</v>
      </c>
      <c r="BA143" s="42">
        <v>0</v>
      </c>
      <c r="BB143" s="42">
        <v>0</v>
      </c>
      <c r="BC143" s="42">
        <v>0</v>
      </c>
      <c r="BD143" s="42">
        <v>0</v>
      </c>
      <c r="BE143" s="42">
        <v>0</v>
      </c>
      <c r="BF143" s="42">
        <v>0</v>
      </c>
      <c r="BG143" s="42">
        <v>0</v>
      </c>
      <c r="BH143" s="42">
        <v>0</v>
      </c>
      <c r="BI143" s="42">
        <v>0</v>
      </c>
      <c r="BJ143" s="42">
        <v>0</v>
      </c>
      <c r="BK143" s="42">
        <v>0</v>
      </c>
      <c r="BL143" s="42">
        <v>0</v>
      </c>
      <c r="BM143" s="42">
        <v>0</v>
      </c>
      <c r="BN143" s="42">
        <v>0</v>
      </c>
      <c r="BO143" s="42">
        <v>0</v>
      </c>
      <c r="BP143" s="42">
        <v>0</v>
      </c>
      <c r="BQ143" s="42">
        <v>0</v>
      </c>
      <c r="BR143" s="42">
        <v>0</v>
      </c>
      <c r="BS143" s="42">
        <v>0</v>
      </c>
      <c r="BT143" s="42">
        <f t="shared" si="2"/>
        <v>0</v>
      </c>
    </row>
    <row r="144" spans="1:72" x14ac:dyDescent="0.25">
      <c r="A144" s="10" t="s">
        <v>95</v>
      </c>
      <c r="B144" s="8" t="s">
        <v>96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42">
        <v>0</v>
      </c>
      <c r="BA144" s="42">
        <v>0</v>
      </c>
      <c r="BB144" s="42">
        <v>0</v>
      </c>
      <c r="BC144" s="42">
        <v>0</v>
      </c>
      <c r="BD144" s="42">
        <v>0</v>
      </c>
      <c r="BE144" s="42">
        <v>0</v>
      </c>
      <c r="BF144" s="42">
        <v>0</v>
      </c>
      <c r="BG144" s="42">
        <v>0</v>
      </c>
      <c r="BH144" s="42">
        <v>0</v>
      </c>
      <c r="BI144" s="42">
        <v>0</v>
      </c>
      <c r="BJ144" s="42">
        <v>0</v>
      </c>
      <c r="BK144" s="42">
        <v>0</v>
      </c>
      <c r="BL144" s="42">
        <v>0</v>
      </c>
      <c r="BM144" s="42">
        <v>0</v>
      </c>
      <c r="BN144" s="42">
        <v>0</v>
      </c>
      <c r="BO144" s="42">
        <v>0</v>
      </c>
      <c r="BP144" s="42">
        <v>0</v>
      </c>
      <c r="BQ144" s="42">
        <v>0</v>
      </c>
      <c r="BR144" s="42">
        <v>0</v>
      </c>
      <c r="BS144" s="42">
        <v>0</v>
      </c>
      <c r="BT144" s="42">
        <f t="shared" si="2"/>
        <v>0</v>
      </c>
    </row>
    <row r="145" spans="1:72" x14ac:dyDescent="0.25">
      <c r="A145" s="10" t="s">
        <v>97</v>
      </c>
      <c r="B145" s="8" t="s">
        <v>98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42">
        <v>0</v>
      </c>
      <c r="AL145" s="42">
        <v>0</v>
      </c>
      <c r="AM145" s="42"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42">
        <v>0</v>
      </c>
      <c r="BA145" s="42">
        <v>0</v>
      </c>
      <c r="BB145" s="42">
        <v>0</v>
      </c>
      <c r="BC145" s="42">
        <v>0</v>
      </c>
      <c r="BD145" s="42">
        <v>0</v>
      </c>
      <c r="BE145" s="42">
        <v>0</v>
      </c>
      <c r="BF145" s="42">
        <v>0</v>
      </c>
      <c r="BG145" s="42">
        <v>0</v>
      </c>
      <c r="BH145" s="42">
        <v>0</v>
      </c>
      <c r="BI145" s="42">
        <v>0</v>
      </c>
      <c r="BJ145" s="42">
        <v>0</v>
      </c>
      <c r="BK145" s="42">
        <v>0</v>
      </c>
      <c r="BL145" s="42">
        <v>0</v>
      </c>
      <c r="BM145" s="42">
        <v>0</v>
      </c>
      <c r="BN145" s="42">
        <v>0</v>
      </c>
      <c r="BO145" s="42">
        <v>0</v>
      </c>
      <c r="BP145" s="42">
        <v>0</v>
      </c>
      <c r="BQ145" s="42">
        <v>0</v>
      </c>
      <c r="BR145" s="42">
        <v>0</v>
      </c>
      <c r="BS145" s="42">
        <v>0</v>
      </c>
      <c r="BT145" s="42">
        <f t="shared" si="2"/>
        <v>0</v>
      </c>
    </row>
    <row r="146" spans="1:72" x14ac:dyDescent="0.25">
      <c r="A146" s="10" t="s">
        <v>99</v>
      </c>
      <c r="B146" s="8" t="s">
        <v>11</v>
      </c>
      <c r="C146" s="42">
        <v>-16324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3778</v>
      </c>
      <c r="N146" s="42">
        <v>9423947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-6460</v>
      </c>
      <c r="AA146" s="42">
        <v>0</v>
      </c>
      <c r="AB146" s="42">
        <v>-5222</v>
      </c>
      <c r="AC146" s="42">
        <v>0</v>
      </c>
      <c r="AD146" s="42">
        <v>0</v>
      </c>
      <c r="AE146" s="42">
        <v>5873</v>
      </c>
      <c r="AF146" s="42">
        <v>0</v>
      </c>
      <c r="AG146" s="42">
        <v>0</v>
      </c>
      <c r="AH146" s="42">
        <v>0</v>
      </c>
      <c r="AI146" s="42">
        <v>0</v>
      </c>
      <c r="AJ146" s="42">
        <v>0</v>
      </c>
      <c r="AK146" s="42">
        <v>0</v>
      </c>
      <c r="AL146" s="42">
        <v>0</v>
      </c>
      <c r="AM146" s="42">
        <v>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39048</v>
      </c>
      <c r="AZ146" s="42">
        <v>0</v>
      </c>
      <c r="BA146" s="42">
        <v>0</v>
      </c>
      <c r="BB146" s="42">
        <v>0</v>
      </c>
      <c r="BC146" s="42">
        <v>0</v>
      </c>
      <c r="BD146" s="42">
        <v>0</v>
      </c>
      <c r="BE146" s="42">
        <v>0</v>
      </c>
      <c r="BF146" s="42">
        <v>0</v>
      </c>
      <c r="BG146" s="42">
        <v>0</v>
      </c>
      <c r="BH146" s="42">
        <v>0</v>
      </c>
      <c r="BI146" s="42">
        <v>0</v>
      </c>
      <c r="BJ146" s="42">
        <v>0</v>
      </c>
      <c r="BK146" s="42">
        <v>0</v>
      </c>
      <c r="BL146" s="42">
        <v>0</v>
      </c>
      <c r="BM146" s="42">
        <v>0</v>
      </c>
      <c r="BN146" s="42">
        <v>0</v>
      </c>
      <c r="BO146" s="42">
        <v>0</v>
      </c>
      <c r="BP146" s="42">
        <v>0</v>
      </c>
      <c r="BQ146" s="42">
        <v>0</v>
      </c>
      <c r="BR146" s="42">
        <v>0</v>
      </c>
      <c r="BS146" s="42">
        <v>0</v>
      </c>
      <c r="BT146" s="42">
        <f t="shared" si="2"/>
        <v>9444640</v>
      </c>
    </row>
    <row r="147" spans="1:72" x14ac:dyDescent="0.25">
      <c r="A147" s="10" t="s">
        <v>100</v>
      </c>
      <c r="B147" s="8" t="s">
        <v>12</v>
      </c>
      <c r="C147" s="42">
        <v>0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42">
        <v>0</v>
      </c>
      <c r="AL147" s="42">
        <v>0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>
        <f t="shared" si="2"/>
        <v>0</v>
      </c>
    </row>
    <row r="148" spans="1:72" x14ac:dyDescent="0.25">
      <c r="A148" s="10" t="s">
        <v>101</v>
      </c>
      <c r="B148" s="8" t="s">
        <v>102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42">
        <v>0</v>
      </c>
      <c r="BA148" s="42">
        <v>0</v>
      </c>
      <c r="BB148" s="42">
        <v>0</v>
      </c>
      <c r="BC148" s="42">
        <v>0</v>
      </c>
      <c r="BD148" s="42">
        <v>0</v>
      </c>
      <c r="BE148" s="42">
        <v>0</v>
      </c>
      <c r="BF148" s="42">
        <v>0</v>
      </c>
      <c r="BG148" s="42">
        <v>0</v>
      </c>
      <c r="BH148" s="42">
        <v>0</v>
      </c>
      <c r="BI148" s="42">
        <v>0</v>
      </c>
      <c r="BJ148" s="42">
        <v>0</v>
      </c>
      <c r="BK148" s="42">
        <v>0</v>
      </c>
      <c r="BL148" s="42">
        <v>0</v>
      </c>
      <c r="BM148" s="42">
        <v>0</v>
      </c>
      <c r="BN148" s="42">
        <v>0</v>
      </c>
      <c r="BO148" s="42">
        <v>0</v>
      </c>
      <c r="BP148" s="42">
        <v>0</v>
      </c>
      <c r="BQ148" s="42">
        <v>0</v>
      </c>
      <c r="BR148" s="42">
        <v>0</v>
      </c>
      <c r="BS148" s="42">
        <v>0</v>
      </c>
      <c r="BT148" s="42">
        <f t="shared" si="2"/>
        <v>0</v>
      </c>
    </row>
    <row r="149" spans="1:72" x14ac:dyDescent="0.25">
      <c r="A149" s="10" t="s">
        <v>103</v>
      </c>
      <c r="B149" s="8" t="s">
        <v>104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42">
        <v>0</v>
      </c>
      <c r="BA149" s="42">
        <v>0</v>
      </c>
      <c r="BB149" s="42">
        <v>0</v>
      </c>
      <c r="BC149" s="42">
        <v>0</v>
      </c>
      <c r="BD149" s="42">
        <v>0</v>
      </c>
      <c r="BE149" s="42">
        <v>0</v>
      </c>
      <c r="BF149" s="42">
        <v>0</v>
      </c>
      <c r="BG149" s="42">
        <v>0</v>
      </c>
      <c r="BH149" s="42">
        <v>0</v>
      </c>
      <c r="BI149" s="42">
        <v>0</v>
      </c>
      <c r="BJ149" s="42">
        <v>0</v>
      </c>
      <c r="BK149" s="42">
        <v>0</v>
      </c>
      <c r="BL149" s="42">
        <v>0</v>
      </c>
      <c r="BM149" s="42">
        <v>0</v>
      </c>
      <c r="BN149" s="42">
        <v>0</v>
      </c>
      <c r="BO149" s="42">
        <v>0</v>
      </c>
      <c r="BP149" s="42">
        <v>0</v>
      </c>
      <c r="BQ149" s="42">
        <v>0</v>
      </c>
      <c r="BR149" s="42">
        <v>0</v>
      </c>
      <c r="BS149" s="42">
        <v>0</v>
      </c>
      <c r="BT149" s="42">
        <f t="shared" si="2"/>
        <v>0</v>
      </c>
    </row>
    <row r="150" spans="1:72" x14ac:dyDescent="0.25">
      <c r="A150" s="10" t="s">
        <v>105</v>
      </c>
      <c r="B150" s="8" t="s">
        <v>14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42">
        <v>0</v>
      </c>
      <c r="AL150" s="42">
        <v>0</v>
      </c>
      <c r="AM150" s="42"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42">
        <v>0</v>
      </c>
      <c r="BA150" s="42">
        <v>0</v>
      </c>
      <c r="BB150" s="42">
        <v>0</v>
      </c>
      <c r="BC150" s="42">
        <v>0</v>
      </c>
      <c r="BD150" s="42">
        <v>0</v>
      </c>
      <c r="BE150" s="42">
        <v>0</v>
      </c>
      <c r="BF150" s="42">
        <v>0</v>
      </c>
      <c r="BG150" s="42">
        <v>0</v>
      </c>
      <c r="BH150" s="42">
        <v>0</v>
      </c>
      <c r="BI150" s="42">
        <v>0</v>
      </c>
      <c r="BJ150" s="42">
        <v>0</v>
      </c>
      <c r="BK150" s="42">
        <v>0</v>
      </c>
      <c r="BL150" s="42">
        <v>0</v>
      </c>
      <c r="BM150" s="42">
        <v>0</v>
      </c>
      <c r="BN150" s="42">
        <v>0</v>
      </c>
      <c r="BO150" s="42">
        <v>0</v>
      </c>
      <c r="BP150" s="42">
        <v>0</v>
      </c>
      <c r="BQ150" s="42">
        <v>0</v>
      </c>
      <c r="BR150" s="42">
        <v>0</v>
      </c>
      <c r="BS150" s="42">
        <v>0</v>
      </c>
      <c r="BT150" s="42">
        <f t="shared" si="2"/>
        <v>0</v>
      </c>
    </row>
    <row r="151" spans="1:72" x14ac:dyDescent="0.25">
      <c r="A151" s="10" t="s">
        <v>106</v>
      </c>
      <c r="B151" s="8" t="s">
        <v>107</v>
      </c>
      <c r="C151" s="42">
        <v>0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2">
        <v>0</v>
      </c>
      <c r="AN151" s="42">
        <v>0</v>
      </c>
      <c r="AO151" s="42">
        <v>0</v>
      </c>
      <c r="AP151" s="42">
        <v>0</v>
      </c>
      <c r="AQ151" s="42">
        <v>0</v>
      </c>
      <c r="AR151" s="42">
        <v>0</v>
      </c>
      <c r="AS151" s="42">
        <v>0</v>
      </c>
      <c r="AT151" s="42">
        <v>0</v>
      </c>
      <c r="AU151" s="42">
        <v>0</v>
      </c>
      <c r="AV151" s="42">
        <v>0</v>
      </c>
      <c r="AW151" s="42">
        <v>0</v>
      </c>
      <c r="AX151" s="42">
        <v>0</v>
      </c>
      <c r="AY151" s="42">
        <v>0</v>
      </c>
      <c r="AZ151" s="42">
        <v>0</v>
      </c>
      <c r="BA151" s="42">
        <v>0</v>
      </c>
      <c r="BB151" s="42">
        <v>0</v>
      </c>
      <c r="BC151" s="42">
        <v>0</v>
      </c>
      <c r="BD151" s="42">
        <v>0</v>
      </c>
      <c r="BE151" s="42">
        <v>0</v>
      </c>
      <c r="BF151" s="42">
        <v>0</v>
      </c>
      <c r="BG151" s="42">
        <v>0</v>
      </c>
      <c r="BH151" s="42">
        <v>0</v>
      </c>
      <c r="BI151" s="42">
        <v>0</v>
      </c>
      <c r="BJ151" s="42">
        <v>0</v>
      </c>
      <c r="BK151" s="42">
        <v>0</v>
      </c>
      <c r="BL151" s="42">
        <v>0</v>
      </c>
      <c r="BM151" s="42">
        <v>0</v>
      </c>
      <c r="BN151" s="42">
        <v>0</v>
      </c>
      <c r="BO151" s="42">
        <v>0</v>
      </c>
      <c r="BP151" s="42">
        <v>0</v>
      </c>
      <c r="BQ151" s="42">
        <v>0</v>
      </c>
      <c r="BR151" s="42">
        <v>0</v>
      </c>
      <c r="BS151" s="42">
        <v>0</v>
      </c>
      <c r="BT151" s="42">
        <f t="shared" si="2"/>
        <v>0</v>
      </c>
    </row>
    <row r="152" spans="1:72" x14ac:dyDescent="0.25">
      <c r="A152" s="10" t="s">
        <v>108</v>
      </c>
      <c r="B152" s="8" t="s">
        <v>109</v>
      </c>
      <c r="C152" s="42">
        <v>0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0</v>
      </c>
      <c r="AL152" s="42">
        <v>0</v>
      </c>
      <c r="AM152" s="42"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42">
        <v>0</v>
      </c>
      <c r="BA152" s="42">
        <v>0</v>
      </c>
      <c r="BB152" s="42">
        <v>0</v>
      </c>
      <c r="BC152" s="42">
        <v>0</v>
      </c>
      <c r="BD152" s="42">
        <v>0</v>
      </c>
      <c r="BE152" s="42">
        <v>0</v>
      </c>
      <c r="BF152" s="42">
        <v>0</v>
      </c>
      <c r="BG152" s="42">
        <v>0</v>
      </c>
      <c r="BH152" s="42">
        <v>0</v>
      </c>
      <c r="BI152" s="42">
        <v>0</v>
      </c>
      <c r="BJ152" s="42">
        <v>0</v>
      </c>
      <c r="BK152" s="42">
        <v>0</v>
      </c>
      <c r="BL152" s="42">
        <v>0</v>
      </c>
      <c r="BM152" s="42">
        <v>0</v>
      </c>
      <c r="BN152" s="42">
        <v>0</v>
      </c>
      <c r="BO152" s="42">
        <v>0</v>
      </c>
      <c r="BP152" s="42">
        <v>0</v>
      </c>
      <c r="BQ152" s="42">
        <v>0</v>
      </c>
      <c r="BR152" s="42">
        <v>0</v>
      </c>
      <c r="BS152" s="42">
        <v>0</v>
      </c>
      <c r="BT152" s="42">
        <f t="shared" si="2"/>
        <v>0</v>
      </c>
    </row>
    <row r="153" spans="1:72" x14ac:dyDescent="0.25">
      <c r="A153" s="10" t="s">
        <v>110</v>
      </c>
      <c r="B153" s="8" t="s">
        <v>111</v>
      </c>
      <c r="C153" s="42">
        <v>94.413708534158062</v>
      </c>
      <c r="D153" s="42">
        <v>18.292656028493123</v>
      </c>
      <c r="E153" s="42">
        <v>25.963769846893467</v>
      </c>
      <c r="F153" s="42">
        <v>12.256536586305568</v>
      </c>
      <c r="G153" s="42">
        <v>38.945654770340205</v>
      </c>
      <c r="H153" s="42">
        <v>3.8355569092001716</v>
      </c>
      <c r="I153" s="42">
        <v>4.7206854267079033</v>
      </c>
      <c r="J153" s="42">
        <v>3.5405140700309277</v>
      </c>
      <c r="K153" s="42">
        <v>1.1801713566769758</v>
      </c>
      <c r="L153" s="42">
        <v>0.88512851750773192</v>
      </c>
      <c r="M153" s="42">
        <v>35.995226378647764</v>
      </c>
      <c r="N153" s="42">
        <v>179.09100337573108</v>
      </c>
      <c r="O153" s="42">
        <v>33.634883665293813</v>
      </c>
      <c r="P153" s="42">
        <v>13.276927762615978</v>
      </c>
      <c r="Q153" s="42">
        <v>1.1801713566769758</v>
      </c>
      <c r="R153" s="42">
        <v>9.1463280142465617</v>
      </c>
      <c r="S153" s="42">
        <v>21.516570355436084</v>
      </c>
      <c r="T153" s="42">
        <v>7.7848195732842953</v>
      </c>
      <c r="U153" s="42">
        <v>64.774161958430994</v>
      </c>
      <c r="V153" s="42">
        <v>1.1801713566769758</v>
      </c>
      <c r="W153" s="42">
        <v>3.8355569092001716</v>
      </c>
      <c r="X153" s="42">
        <v>28.142775475962125</v>
      </c>
      <c r="Y153" s="42">
        <v>7.6711138184003431</v>
      </c>
      <c r="Z153" s="42">
        <v>10.916585049262027</v>
      </c>
      <c r="AA153" s="42">
        <v>1.1801713566769758</v>
      </c>
      <c r="AB153" s="42">
        <v>45.141554392894328</v>
      </c>
      <c r="AC153" s="42">
        <v>120.08243554188229</v>
      </c>
      <c r="AD153" s="42">
        <v>44.25642587538659</v>
      </c>
      <c r="AE153" s="42">
        <v>352.10277350143718</v>
      </c>
      <c r="AF153" s="42">
        <v>105.33029358342009</v>
      </c>
      <c r="AG153" s="42">
        <v>67.564810169756868</v>
      </c>
      <c r="AH153" s="42">
        <v>109.96179077680793</v>
      </c>
      <c r="AI153" s="42">
        <v>8.9434340260425458</v>
      </c>
      <c r="AJ153" s="42">
        <v>181.74638892825428</v>
      </c>
      <c r="AK153" s="42">
        <v>0</v>
      </c>
      <c r="AL153" s="42">
        <v>64.909424617233668</v>
      </c>
      <c r="AM153" s="42">
        <v>132.54482673403703</v>
      </c>
      <c r="AN153" s="42">
        <v>9.6472254592649858</v>
      </c>
      <c r="AO153" s="42">
        <v>488.3664907721452</v>
      </c>
      <c r="AP153" s="42">
        <v>1394.0647400236944</v>
      </c>
      <c r="AQ153" s="42">
        <v>361.8391871940222</v>
      </c>
      <c r="AR153" s="42">
        <v>154.60244772468383</v>
      </c>
      <c r="AS153" s="42">
        <v>146.34124822794499</v>
      </c>
      <c r="AT153" s="42">
        <v>29.05242151503375</v>
      </c>
      <c r="AU153" s="42">
        <v>52.723479977974598</v>
      </c>
      <c r="AV153" s="42">
        <v>84.704772980782067</v>
      </c>
      <c r="AW153" s="42">
        <v>0</v>
      </c>
      <c r="AX153" s="42">
        <v>138.26434643313664</v>
      </c>
      <c r="AY153" s="42">
        <v>183.089301082943</v>
      </c>
      <c r="AZ153" s="42">
        <v>21.243084420185564</v>
      </c>
      <c r="BA153" s="42">
        <v>3.5405140700309277</v>
      </c>
      <c r="BB153" s="42">
        <v>15.274596307399348</v>
      </c>
      <c r="BC153" s="42">
        <v>26.599929950714568</v>
      </c>
      <c r="BD153" s="42">
        <v>329.64658122651264</v>
      </c>
      <c r="BE153" s="42">
        <v>83.749052516227835</v>
      </c>
      <c r="BF153" s="42">
        <v>38.060526252832467</v>
      </c>
      <c r="BG153" s="42">
        <v>48.774217313890482</v>
      </c>
      <c r="BH153" s="42">
        <v>5.310771105046391</v>
      </c>
      <c r="BI153" s="42">
        <v>324.26392271757976</v>
      </c>
      <c r="BJ153" s="42">
        <v>0.29504283916924395</v>
      </c>
      <c r="BK153" s="42">
        <v>445.04422845739418</v>
      </c>
      <c r="BL153" s="42">
        <v>138.08004873120618</v>
      </c>
      <c r="BM153" s="42">
        <v>4.7206854267079033</v>
      </c>
      <c r="BN153" s="42">
        <v>0</v>
      </c>
      <c r="BO153" s="42">
        <v>37.562589425459208</v>
      </c>
      <c r="BP153" s="42">
        <v>80.881058542162549</v>
      </c>
      <c r="BQ153" s="42">
        <v>21.243084420185564</v>
      </c>
      <c r="BR153" s="42">
        <v>37.175397735324736</v>
      </c>
      <c r="BS153" s="42">
        <v>0</v>
      </c>
      <c r="BT153" s="42">
        <f t="shared" si="2"/>
        <v>6560.1059994496636</v>
      </c>
    </row>
    <row r="154" spans="1:72" x14ac:dyDescent="0.25">
      <c r="A154" s="10" t="s">
        <v>112</v>
      </c>
      <c r="B154" s="8" t="s">
        <v>113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42">
        <v>0</v>
      </c>
      <c r="AL154" s="42">
        <v>0</v>
      </c>
      <c r="AM154" s="42"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42">
        <v>0</v>
      </c>
      <c r="BA154" s="42">
        <v>0</v>
      </c>
      <c r="BB154" s="42">
        <v>0</v>
      </c>
      <c r="BC154" s="42">
        <v>0</v>
      </c>
      <c r="BD154" s="42">
        <v>0</v>
      </c>
      <c r="BE154" s="42">
        <v>0</v>
      </c>
      <c r="BF154" s="42">
        <v>0</v>
      </c>
      <c r="BG154" s="42">
        <v>0</v>
      </c>
      <c r="BH154" s="42">
        <v>0</v>
      </c>
      <c r="BI154" s="42">
        <v>0</v>
      </c>
      <c r="BJ154" s="42">
        <v>0</v>
      </c>
      <c r="BK154" s="42">
        <v>0</v>
      </c>
      <c r="BL154" s="42">
        <v>0</v>
      </c>
      <c r="BM154" s="42">
        <v>0</v>
      </c>
      <c r="BN154" s="42">
        <v>0</v>
      </c>
      <c r="BO154" s="42">
        <v>0</v>
      </c>
      <c r="BP154" s="42">
        <v>0</v>
      </c>
      <c r="BQ154" s="42">
        <v>0</v>
      </c>
      <c r="BR154" s="42">
        <v>0</v>
      </c>
      <c r="BS154" s="42">
        <v>0</v>
      </c>
      <c r="BT154" s="42">
        <f t="shared" si="2"/>
        <v>0</v>
      </c>
    </row>
    <row r="155" spans="1:72" x14ac:dyDescent="0.25">
      <c r="A155" s="10" t="s">
        <v>114</v>
      </c>
      <c r="B155" s="8" t="s">
        <v>115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42">
        <v>0</v>
      </c>
      <c r="BA155" s="42">
        <v>0</v>
      </c>
      <c r="BB155" s="42">
        <v>0</v>
      </c>
      <c r="BC155" s="42">
        <v>0</v>
      </c>
      <c r="BD155" s="42">
        <v>0</v>
      </c>
      <c r="BE155" s="42">
        <v>0</v>
      </c>
      <c r="BF155" s="42">
        <v>0</v>
      </c>
      <c r="BG155" s="42">
        <v>0</v>
      </c>
      <c r="BH155" s="42">
        <v>0</v>
      </c>
      <c r="BI155" s="42">
        <v>0</v>
      </c>
      <c r="BJ155" s="42">
        <v>0</v>
      </c>
      <c r="BK155" s="42">
        <v>0</v>
      </c>
      <c r="BL155" s="42">
        <v>0</v>
      </c>
      <c r="BM155" s="42">
        <v>0</v>
      </c>
      <c r="BN155" s="42">
        <v>0</v>
      </c>
      <c r="BO155" s="42">
        <v>0</v>
      </c>
      <c r="BP155" s="42">
        <v>0</v>
      </c>
      <c r="BQ155" s="42">
        <v>0</v>
      </c>
      <c r="BR155" s="42">
        <v>0</v>
      </c>
      <c r="BS155" s="42">
        <v>0</v>
      </c>
      <c r="BT155" s="42">
        <f t="shared" si="2"/>
        <v>0</v>
      </c>
    </row>
    <row r="156" spans="1:72" x14ac:dyDescent="0.25">
      <c r="A156" s="10" t="s">
        <v>116</v>
      </c>
      <c r="B156" s="8" t="s">
        <v>117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42">
        <v>0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42">
        <v>0</v>
      </c>
      <c r="BA156" s="42">
        <v>0</v>
      </c>
      <c r="BB156" s="42">
        <v>0</v>
      </c>
      <c r="BC156" s="42">
        <v>0</v>
      </c>
      <c r="BD156" s="42">
        <v>0</v>
      </c>
      <c r="BE156" s="42">
        <v>0</v>
      </c>
      <c r="BF156" s="42">
        <v>0</v>
      </c>
      <c r="BG156" s="42">
        <v>0</v>
      </c>
      <c r="BH156" s="42">
        <v>0</v>
      </c>
      <c r="BI156" s="42">
        <v>0</v>
      </c>
      <c r="BJ156" s="42">
        <v>0</v>
      </c>
      <c r="BK156" s="42">
        <v>0</v>
      </c>
      <c r="BL156" s="42">
        <v>0</v>
      </c>
      <c r="BM156" s="42">
        <v>0</v>
      </c>
      <c r="BN156" s="42">
        <v>0</v>
      </c>
      <c r="BO156" s="42">
        <v>0</v>
      </c>
      <c r="BP156" s="42">
        <v>0</v>
      </c>
      <c r="BQ156" s="42">
        <v>0</v>
      </c>
      <c r="BR156" s="42">
        <v>0</v>
      </c>
      <c r="BS156" s="42">
        <v>0</v>
      </c>
      <c r="BT156" s="42">
        <f t="shared" si="2"/>
        <v>0</v>
      </c>
    </row>
    <row r="157" spans="1:72" x14ac:dyDescent="0.25">
      <c r="A157" s="10" t="s">
        <v>118</v>
      </c>
      <c r="B157" s="8" t="s">
        <v>119</v>
      </c>
      <c r="C157" s="42">
        <v>12.696853517941914</v>
      </c>
      <c r="D157" s="42">
        <v>2.4600153691012459</v>
      </c>
      <c r="E157" s="42">
        <v>3.4916347174340268</v>
      </c>
      <c r="F157" s="42">
        <v>1.1109746828199176</v>
      </c>
      <c r="G157" s="42">
        <v>5.2374520761510404</v>
      </c>
      <c r="H157" s="42">
        <v>0.51580967416639034</v>
      </c>
      <c r="I157" s="42">
        <v>0.63484267589709575</v>
      </c>
      <c r="J157" s="42">
        <v>0.47613200692282182</v>
      </c>
      <c r="K157" s="42">
        <v>0.15871066897427394</v>
      </c>
      <c r="L157" s="42">
        <v>0.11903300173070545</v>
      </c>
      <c r="M157" s="42">
        <v>4.8406754037153554</v>
      </c>
      <c r="N157" s="42">
        <v>24.084344016846071</v>
      </c>
      <c r="O157" s="42">
        <v>4.5232540657668077</v>
      </c>
      <c r="P157" s="42">
        <v>1.7854950259605817</v>
      </c>
      <c r="Q157" s="42">
        <v>0.15871066897427394</v>
      </c>
      <c r="R157" s="42">
        <v>1.2300076845506229</v>
      </c>
      <c r="S157" s="42">
        <v>2.2219493656398352</v>
      </c>
      <c r="T157" s="42">
        <v>0.91258634660207516</v>
      </c>
      <c r="U157" s="42">
        <v>8.1735994521751074</v>
      </c>
      <c r="V157" s="42">
        <v>0.15871066897427394</v>
      </c>
      <c r="W157" s="42">
        <v>0.51580967416639034</v>
      </c>
      <c r="X157" s="42">
        <v>3.6503453864083006</v>
      </c>
      <c r="Y157" s="42">
        <v>1.0316193483327807</v>
      </c>
      <c r="Z157" s="42">
        <v>1.468073688012034</v>
      </c>
      <c r="AA157" s="42">
        <v>0.15871066897427394</v>
      </c>
      <c r="AB157" s="42">
        <v>6.0706830882659784</v>
      </c>
      <c r="AC157" s="42">
        <v>16.148810568132372</v>
      </c>
      <c r="AD157" s="42">
        <v>5.9516500865352731</v>
      </c>
      <c r="AE157" s="42">
        <v>45.47060666112948</v>
      </c>
      <c r="AF157" s="42">
        <v>14.164927205953949</v>
      </c>
      <c r="AG157" s="42">
        <v>9.0861857987771835</v>
      </c>
      <c r="AH157" s="42">
        <v>13.847505868005401</v>
      </c>
      <c r="AI157" s="42">
        <v>0.39677667243568482</v>
      </c>
      <c r="AJ157" s="42">
        <v>24.441443022038186</v>
      </c>
      <c r="AK157" s="42">
        <v>0</v>
      </c>
      <c r="AL157" s="42">
        <v>8.7290867935850667</v>
      </c>
      <c r="AM157" s="42">
        <v>16.347198904350215</v>
      </c>
      <c r="AN157" s="42">
        <v>0.35709900519211635</v>
      </c>
      <c r="AO157" s="42">
        <v>64.198465600093812</v>
      </c>
      <c r="AP157" s="42">
        <v>181.56500530656939</v>
      </c>
      <c r="AQ157" s="42">
        <v>46.779969680167241</v>
      </c>
      <c r="AR157" s="42">
        <v>20.791097635629885</v>
      </c>
      <c r="AS157" s="42">
        <v>19.680122952809967</v>
      </c>
      <c r="AT157" s="42">
        <v>2.6980813725626569</v>
      </c>
      <c r="AU157" s="42">
        <v>6.1500384227531155</v>
      </c>
      <c r="AV157" s="42">
        <v>8.5703761246107923</v>
      </c>
      <c r="AW157" s="42">
        <v>0</v>
      </c>
      <c r="AX157" s="42">
        <v>16.982041580247312</v>
      </c>
      <c r="AY157" s="42">
        <v>22.338526658129055</v>
      </c>
      <c r="AZ157" s="42">
        <v>2.8567920415369308</v>
      </c>
      <c r="BA157" s="42">
        <v>0.47613200692282182</v>
      </c>
      <c r="BB157" s="42">
        <v>1.7854950259605817</v>
      </c>
      <c r="BC157" s="42">
        <v>3.1742133794854785</v>
      </c>
      <c r="BD157" s="42">
        <v>8.3323101211493817</v>
      </c>
      <c r="BE157" s="42">
        <v>9.9194168108921215</v>
      </c>
      <c r="BF157" s="42">
        <v>5.1184190744203342</v>
      </c>
      <c r="BG157" s="42">
        <v>5.7532617503174306</v>
      </c>
      <c r="BH157" s="42">
        <v>0.7141980103842327</v>
      </c>
      <c r="BI157" s="42">
        <v>36.622486865813713</v>
      </c>
      <c r="BJ157" s="42">
        <v>3.9677667243568485E-2</v>
      </c>
      <c r="BK157" s="42">
        <v>56.22325448413654</v>
      </c>
      <c r="BL157" s="42">
        <v>18.569148269990052</v>
      </c>
      <c r="BM157" s="42">
        <v>0.63484267589709575</v>
      </c>
      <c r="BN157" s="42">
        <v>0</v>
      </c>
      <c r="BO157" s="42">
        <v>4.245510395061828</v>
      </c>
      <c r="BP157" s="42">
        <v>1.071297015576349</v>
      </c>
      <c r="BQ157" s="42">
        <v>2.8567920415369308</v>
      </c>
      <c r="BR157" s="42">
        <v>4.9993860726896289</v>
      </c>
      <c r="BS157" s="42">
        <v>0</v>
      </c>
      <c r="BT157" s="42">
        <f t="shared" si="2"/>
        <v>795.97368257322717</v>
      </c>
    </row>
    <row r="158" spans="1:72" x14ac:dyDescent="0.25">
      <c r="A158" s="10" t="s">
        <v>120</v>
      </c>
      <c r="B158" s="8" t="s">
        <v>121</v>
      </c>
      <c r="C158" s="42">
        <v>1.4722696565331535E-2</v>
      </c>
      <c r="D158" s="42">
        <v>2.8525224595329851E-3</v>
      </c>
      <c r="E158" s="42">
        <v>4.048741555466172E-3</v>
      </c>
      <c r="F158" s="42">
        <v>1.2882359494665093E-3</v>
      </c>
      <c r="G158" s="42">
        <v>6.0731123331992584E-3</v>
      </c>
      <c r="H158" s="42">
        <v>5.9810954796659364E-4</v>
      </c>
      <c r="I158" s="42">
        <v>7.3613482826657679E-4</v>
      </c>
      <c r="J158" s="42">
        <v>5.5210112119993262E-4</v>
      </c>
      <c r="K158" s="42">
        <v>1.840337070666442E-4</v>
      </c>
      <c r="L158" s="42">
        <v>1.3802528029998316E-4</v>
      </c>
      <c r="M158" s="42">
        <v>5.6130280655326478E-3</v>
      </c>
      <c r="N158" s="42">
        <v>2.7927115047363258E-2</v>
      </c>
      <c r="O158" s="42">
        <v>5.2449606513993597E-3</v>
      </c>
      <c r="P158" s="42">
        <v>2.0703792044997472E-3</v>
      </c>
      <c r="Q158" s="42">
        <v>1.840337070666442E-4</v>
      </c>
      <c r="R158" s="42">
        <v>1.4262612297664926E-3</v>
      </c>
      <c r="S158" s="42">
        <v>2.5764718989330186E-3</v>
      </c>
      <c r="T158" s="42">
        <v>1.0581938156332042E-3</v>
      </c>
      <c r="U158" s="42">
        <v>9.4777359139321758E-3</v>
      </c>
      <c r="V158" s="42">
        <v>1.840337070666442E-4</v>
      </c>
      <c r="W158" s="42">
        <v>5.9810954796659364E-4</v>
      </c>
      <c r="X158" s="42">
        <v>4.2327752625328169E-3</v>
      </c>
      <c r="Y158" s="42">
        <v>1.1962190959331873E-3</v>
      </c>
      <c r="Z158" s="42">
        <v>1.7023117903664589E-3</v>
      </c>
      <c r="AA158" s="42">
        <v>1.840337070666442E-4</v>
      </c>
      <c r="AB158" s="42">
        <v>7.0392892952991408E-3</v>
      </c>
      <c r="AC158" s="42">
        <v>1.8725429694031046E-2</v>
      </c>
      <c r="AD158" s="42">
        <v>6.9012640149991571E-3</v>
      </c>
      <c r="AE158" s="42">
        <v>5.2725657074593563E-2</v>
      </c>
      <c r="AF158" s="42">
        <v>1.6425008355697993E-2</v>
      </c>
      <c r="AG158" s="42">
        <v>1.053592972956538E-2</v>
      </c>
      <c r="AH158" s="42">
        <v>1.6056940941564707E-2</v>
      </c>
      <c r="AI158" s="42">
        <v>4.6008426766661048E-4</v>
      </c>
      <c r="AJ158" s="42">
        <v>2.8341190888263208E-2</v>
      </c>
      <c r="AK158" s="42">
        <v>0</v>
      </c>
      <c r="AL158" s="42">
        <v>1.0121853888665431E-2</v>
      </c>
      <c r="AM158" s="42">
        <v>1.8955471827864352E-2</v>
      </c>
      <c r="AN158" s="42">
        <v>4.1407584089994947E-4</v>
      </c>
      <c r="AO158" s="42">
        <v>7.4441634508457574E-2</v>
      </c>
      <c r="AP158" s="42">
        <v>0.21053456088424097</v>
      </c>
      <c r="AQ158" s="42">
        <v>5.4243935157893379E-2</v>
      </c>
      <c r="AR158" s="42">
        <v>2.4108415625730389E-2</v>
      </c>
      <c r="AS158" s="42">
        <v>2.2820179676263881E-2</v>
      </c>
      <c r="AT158" s="42">
        <v>3.1285730201329512E-3</v>
      </c>
      <c r="AU158" s="42">
        <v>7.1313061488324624E-3</v>
      </c>
      <c r="AV158" s="42">
        <v>9.9378201815987863E-3</v>
      </c>
      <c r="AW158" s="42">
        <v>0</v>
      </c>
      <c r="AX158" s="42">
        <v>1.9691606656130928E-2</v>
      </c>
      <c r="AY158" s="42">
        <v>2.5902744269630171E-2</v>
      </c>
      <c r="AZ158" s="42">
        <v>3.3126067271995957E-3</v>
      </c>
      <c r="BA158" s="42">
        <v>5.5210112119993262E-4</v>
      </c>
      <c r="BB158" s="42">
        <v>2.0703792044997472E-3</v>
      </c>
      <c r="BC158" s="42">
        <v>3.6806741413328839E-3</v>
      </c>
      <c r="BD158" s="42">
        <v>9.6617696209988207E-3</v>
      </c>
      <c r="BE158" s="42">
        <v>1.1502106691665263E-2</v>
      </c>
      <c r="BF158" s="42">
        <v>5.9350870528992756E-3</v>
      </c>
      <c r="BG158" s="42">
        <v>6.6712218811658518E-3</v>
      </c>
      <c r="BH158" s="42">
        <v>8.2815168179989893E-4</v>
      </c>
      <c r="BI158" s="42">
        <v>4.2465777905628152E-2</v>
      </c>
      <c r="BJ158" s="42">
        <v>4.600842676666105E-5</v>
      </c>
      <c r="BK158" s="42">
        <v>6.5193940728358712E-2</v>
      </c>
      <c r="BL158" s="42">
        <v>2.153194372679737E-2</v>
      </c>
      <c r="BM158" s="42">
        <v>7.3613482826657679E-4</v>
      </c>
      <c r="BN158" s="42">
        <v>0</v>
      </c>
      <c r="BO158" s="42">
        <v>4.9229016640327319E-3</v>
      </c>
      <c r="BP158" s="42">
        <v>1.2422275226998483E-3</v>
      </c>
      <c r="BQ158" s="42">
        <v>3.3126067271995957E-3</v>
      </c>
      <c r="BR158" s="42">
        <v>5.7970617725992919E-3</v>
      </c>
      <c r="BS158" s="42">
        <v>0</v>
      </c>
      <c r="BT158" s="42">
        <f t="shared" si="2"/>
        <v>0.9229750493659874</v>
      </c>
    </row>
    <row r="159" spans="1:72" x14ac:dyDescent="0.25">
      <c r="A159" s="10" t="s">
        <v>122</v>
      </c>
      <c r="B159" s="8" t="s">
        <v>123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42">
        <v>0</v>
      </c>
      <c r="BA159" s="42">
        <v>0</v>
      </c>
      <c r="BB159" s="42">
        <v>0</v>
      </c>
      <c r="BC159" s="42">
        <v>0</v>
      </c>
      <c r="BD159" s="42">
        <v>0</v>
      </c>
      <c r="BE159" s="42">
        <v>0</v>
      </c>
      <c r="BF159" s="42">
        <v>0</v>
      </c>
      <c r="BG159" s="42">
        <v>0</v>
      </c>
      <c r="BH159" s="42">
        <v>0</v>
      </c>
      <c r="BI159" s="42">
        <v>0</v>
      </c>
      <c r="BJ159" s="42">
        <v>0</v>
      </c>
      <c r="BK159" s="42">
        <v>0</v>
      </c>
      <c r="BL159" s="42">
        <v>0</v>
      </c>
      <c r="BM159" s="42">
        <v>0</v>
      </c>
      <c r="BN159" s="42">
        <v>0</v>
      </c>
      <c r="BO159" s="42">
        <v>0</v>
      </c>
      <c r="BP159" s="42">
        <v>0</v>
      </c>
      <c r="BQ159" s="42">
        <v>0</v>
      </c>
      <c r="BR159" s="42">
        <v>0</v>
      </c>
      <c r="BS159" s="42">
        <v>0</v>
      </c>
      <c r="BT159" s="42">
        <f t="shared" si="2"/>
        <v>0</v>
      </c>
    </row>
    <row r="160" spans="1:72" x14ac:dyDescent="0.25">
      <c r="A160" s="10" t="s">
        <v>124</v>
      </c>
      <c r="B160" s="8" t="s">
        <v>125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42">
        <v>0</v>
      </c>
      <c r="AL160" s="42">
        <v>0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42">
        <v>0</v>
      </c>
      <c r="BA160" s="42">
        <v>0</v>
      </c>
      <c r="BB160" s="42">
        <v>0</v>
      </c>
      <c r="BC160" s="42">
        <v>0</v>
      </c>
      <c r="BD160" s="42">
        <v>0</v>
      </c>
      <c r="BE160" s="42">
        <v>0</v>
      </c>
      <c r="BF160" s="42">
        <v>0</v>
      </c>
      <c r="BG160" s="42">
        <v>0</v>
      </c>
      <c r="BH160" s="42">
        <v>0</v>
      </c>
      <c r="BI160" s="42">
        <v>0</v>
      </c>
      <c r="BJ160" s="42">
        <v>0</v>
      </c>
      <c r="BK160" s="42">
        <v>0</v>
      </c>
      <c r="BL160" s="42">
        <v>0</v>
      </c>
      <c r="BM160" s="42">
        <v>0</v>
      </c>
      <c r="BN160" s="42">
        <v>0</v>
      </c>
      <c r="BO160" s="42">
        <v>0</v>
      </c>
      <c r="BP160" s="42">
        <v>0</v>
      </c>
      <c r="BQ160" s="42">
        <v>0</v>
      </c>
      <c r="BR160" s="42">
        <v>0</v>
      </c>
      <c r="BS160" s="42">
        <v>0</v>
      </c>
      <c r="BT160" s="42">
        <f t="shared" si="2"/>
        <v>0</v>
      </c>
    </row>
    <row r="161" spans="1:72" x14ac:dyDescent="0.25">
      <c r="A161" s="10" t="s">
        <v>126</v>
      </c>
      <c r="B161" s="8" t="s">
        <v>127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42">
        <v>0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42"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v>0</v>
      </c>
      <c r="BL161" s="42">
        <v>0</v>
      </c>
      <c r="BM161" s="42">
        <v>0</v>
      </c>
      <c r="BN161" s="42">
        <v>0</v>
      </c>
      <c r="BO161" s="42">
        <v>0</v>
      </c>
      <c r="BP161" s="42">
        <v>0</v>
      </c>
      <c r="BQ161" s="42">
        <v>0</v>
      </c>
      <c r="BR161" s="42">
        <v>0</v>
      </c>
      <c r="BS161" s="42">
        <v>0</v>
      </c>
      <c r="BT161" s="42">
        <f t="shared" si="2"/>
        <v>0</v>
      </c>
    </row>
    <row r="162" spans="1:72" x14ac:dyDescent="0.25">
      <c r="A162" s="10" t="s">
        <v>128</v>
      </c>
      <c r="B162" s="8" t="s">
        <v>129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42">
        <v>0</v>
      </c>
      <c r="AL162" s="42">
        <v>0</v>
      </c>
      <c r="AM162" s="42"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42"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v>0</v>
      </c>
      <c r="BL162" s="42">
        <v>0</v>
      </c>
      <c r="BM162" s="42">
        <v>0</v>
      </c>
      <c r="BN162" s="42">
        <v>0</v>
      </c>
      <c r="BO162" s="42">
        <v>0</v>
      </c>
      <c r="BP162" s="42">
        <v>0</v>
      </c>
      <c r="BQ162" s="42">
        <v>0</v>
      </c>
      <c r="BR162" s="42">
        <v>0</v>
      </c>
      <c r="BS162" s="42">
        <v>0</v>
      </c>
      <c r="BT162" s="42">
        <f t="shared" si="2"/>
        <v>0</v>
      </c>
    </row>
    <row r="163" spans="1:72" x14ac:dyDescent="0.25">
      <c r="A163" s="10" t="s">
        <v>130</v>
      </c>
      <c r="B163" s="8" t="s">
        <v>131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0</v>
      </c>
      <c r="AV163" s="42">
        <v>0</v>
      </c>
      <c r="AW163" s="42">
        <v>0</v>
      </c>
      <c r="AX163" s="42">
        <v>0</v>
      </c>
      <c r="AY163" s="42">
        <v>0</v>
      </c>
      <c r="AZ163" s="42">
        <v>0</v>
      </c>
      <c r="BA163" s="42">
        <v>0</v>
      </c>
      <c r="BB163" s="42">
        <v>0</v>
      </c>
      <c r="BC163" s="42">
        <v>0</v>
      </c>
      <c r="BD163" s="42">
        <v>0</v>
      </c>
      <c r="BE163" s="42">
        <v>0</v>
      </c>
      <c r="BF163" s="42">
        <v>0</v>
      </c>
      <c r="BG163" s="42">
        <v>0</v>
      </c>
      <c r="BH163" s="42">
        <v>0</v>
      </c>
      <c r="BI163" s="42">
        <v>0</v>
      </c>
      <c r="BJ163" s="42">
        <v>0</v>
      </c>
      <c r="BK163" s="42">
        <v>0</v>
      </c>
      <c r="BL163" s="42">
        <v>0</v>
      </c>
      <c r="BM163" s="42">
        <v>0</v>
      </c>
      <c r="BN163" s="42">
        <v>0</v>
      </c>
      <c r="BO163" s="42">
        <v>0</v>
      </c>
      <c r="BP163" s="42">
        <v>0</v>
      </c>
      <c r="BQ163" s="42">
        <v>0</v>
      </c>
      <c r="BR163" s="42">
        <v>0</v>
      </c>
      <c r="BS163" s="42">
        <v>0</v>
      </c>
      <c r="BT163" s="42">
        <f t="shared" si="2"/>
        <v>0</v>
      </c>
    </row>
    <row r="164" spans="1:72" x14ac:dyDescent="0.25">
      <c r="A164" s="10" t="s">
        <v>132</v>
      </c>
      <c r="B164" s="8" t="s">
        <v>133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42">
        <v>0</v>
      </c>
      <c r="AL164" s="42">
        <v>0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42">
        <v>0</v>
      </c>
      <c r="BA164" s="42">
        <v>0</v>
      </c>
      <c r="BB164" s="42">
        <v>0</v>
      </c>
      <c r="BC164" s="42">
        <v>0</v>
      </c>
      <c r="BD164" s="42">
        <v>0</v>
      </c>
      <c r="BE164" s="42">
        <v>0</v>
      </c>
      <c r="BF164" s="42">
        <v>0</v>
      </c>
      <c r="BG164" s="42">
        <v>0</v>
      </c>
      <c r="BH164" s="42">
        <v>0</v>
      </c>
      <c r="BI164" s="42">
        <v>0</v>
      </c>
      <c r="BJ164" s="42">
        <v>0</v>
      </c>
      <c r="BK164" s="42">
        <v>0</v>
      </c>
      <c r="BL164" s="42">
        <v>0</v>
      </c>
      <c r="BM164" s="42">
        <v>0</v>
      </c>
      <c r="BN164" s="42">
        <v>0</v>
      </c>
      <c r="BO164" s="42">
        <v>0</v>
      </c>
      <c r="BP164" s="42">
        <v>0</v>
      </c>
      <c r="BQ164" s="42">
        <v>0</v>
      </c>
      <c r="BR164" s="42">
        <v>0</v>
      </c>
      <c r="BS164" s="42">
        <v>0</v>
      </c>
      <c r="BT164" s="42">
        <f t="shared" si="2"/>
        <v>0</v>
      </c>
    </row>
    <row r="165" spans="1:72" x14ac:dyDescent="0.25">
      <c r="A165" s="10" t="s">
        <v>134</v>
      </c>
      <c r="B165" s="8" t="s">
        <v>135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42">
        <v>0</v>
      </c>
      <c r="AL165" s="42">
        <v>0</v>
      </c>
      <c r="AM165" s="42">
        <v>0</v>
      </c>
      <c r="AN165" s="42">
        <v>0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42">
        <v>0</v>
      </c>
      <c r="BA165" s="42">
        <v>0</v>
      </c>
      <c r="BB165" s="42">
        <v>0</v>
      </c>
      <c r="BC165" s="42">
        <v>0</v>
      </c>
      <c r="BD165" s="42">
        <v>0</v>
      </c>
      <c r="BE165" s="42">
        <v>0</v>
      </c>
      <c r="BF165" s="42">
        <v>0</v>
      </c>
      <c r="BG165" s="42">
        <v>0</v>
      </c>
      <c r="BH165" s="42">
        <v>0</v>
      </c>
      <c r="BI165" s="42">
        <v>0</v>
      </c>
      <c r="BJ165" s="42">
        <v>0</v>
      </c>
      <c r="BK165" s="42">
        <v>0</v>
      </c>
      <c r="BL165" s="42">
        <v>0</v>
      </c>
      <c r="BM165" s="42">
        <v>0</v>
      </c>
      <c r="BN165" s="42">
        <v>0</v>
      </c>
      <c r="BO165" s="42">
        <v>0</v>
      </c>
      <c r="BP165" s="42">
        <v>0</v>
      </c>
      <c r="BQ165" s="42">
        <v>0</v>
      </c>
      <c r="BR165" s="42">
        <v>0</v>
      </c>
      <c r="BS165" s="42">
        <v>0</v>
      </c>
      <c r="BT165" s="42">
        <f t="shared" si="2"/>
        <v>0</v>
      </c>
    </row>
    <row r="166" spans="1:72" x14ac:dyDescent="0.25">
      <c r="A166" s="10" t="s">
        <v>136</v>
      </c>
      <c r="B166" s="8" t="s">
        <v>137</v>
      </c>
      <c r="C166" s="42">
        <v>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42">
        <v>0</v>
      </c>
      <c r="BA166" s="42">
        <v>0</v>
      </c>
      <c r="BB166" s="42">
        <v>0</v>
      </c>
      <c r="BC166" s="42">
        <v>0</v>
      </c>
      <c r="BD166" s="42">
        <v>0</v>
      </c>
      <c r="BE166" s="42">
        <v>0</v>
      </c>
      <c r="BF166" s="42">
        <v>0</v>
      </c>
      <c r="BG166" s="42">
        <v>0</v>
      </c>
      <c r="BH166" s="42">
        <v>0</v>
      </c>
      <c r="BI166" s="42">
        <v>0</v>
      </c>
      <c r="BJ166" s="42">
        <v>0</v>
      </c>
      <c r="BK166" s="42">
        <v>0</v>
      </c>
      <c r="BL166" s="42">
        <v>0</v>
      </c>
      <c r="BM166" s="42">
        <v>0</v>
      </c>
      <c r="BN166" s="42">
        <v>0</v>
      </c>
      <c r="BO166" s="42">
        <v>0</v>
      </c>
      <c r="BP166" s="42">
        <v>0</v>
      </c>
      <c r="BQ166" s="42">
        <v>0</v>
      </c>
      <c r="BR166" s="42">
        <v>0</v>
      </c>
      <c r="BS166" s="42">
        <v>0</v>
      </c>
      <c r="BT166" s="42">
        <f t="shared" si="2"/>
        <v>0</v>
      </c>
    </row>
    <row r="167" spans="1:72" x14ac:dyDescent="0.25">
      <c r="A167" s="10" t="s">
        <v>138</v>
      </c>
      <c r="B167" s="8" t="s">
        <v>139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42">
        <v>0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42">
        <v>0</v>
      </c>
      <c r="BA167" s="42">
        <v>0</v>
      </c>
      <c r="BB167" s="42">
        <v>0</v>
      </c>
      <c r="BC167" s="42">
        <v>0</v>
      </c>
      <c r="BD167" s="42">
        <v>0</v>
      </c>
      <c r="BE167" s="42">
        <v>0</v>
      </c>
      <c r="BF167" s="42">
        <v>0</v>
      </c>
      <c r="BG167" s="42">
        <v>0</v>
      </c>
      <c r="BH167" s="42">
        <v>0</v>
      </c>
      <c r="BI167" s="42">
        <v>0</v>
      </c>
      <c r="BJ167" s="42">
        <v>0</v>
      </c>
      <c r="BK167" s="42">
        <v>0</v>
      </c>
      <c r="BL167" s="42">
        <v>0</v>
      </c>
      <c r="BM167" s="42">
        <v>0</v>
      </c>
      <c r="BN167" s="42">
        <v>0</v>
      </c>
      <c r="BO167" s="42">
        <v>0</v>
      </c>
      <c r="BP167" s="42">
        <v>0</v>
      </c>
      <c r="BQ167" s="42">
        <v>0</v>
      </c>
      <c r="BR167" s="42">
        <v>0</v>
      </c>
      <c r="BS167" s="42">
        <v>0</v>
      </c>
      <c r="BT167" s="42">
        <f t="shared" si="2"/>
        <v>0</v>
      </c>
    </row>
    <row r="168" spans="1:72" x14ac:dyDescent="0.25">
      <c r="A168" s="10" t="s">
        <v>140</v>
      </c>
      <c r="B168" s="8" t="s">
        <v>22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42">
        <v>0</v>
      </c>
      <c r="AL168" s="42">
        <v>0</v>
      </c>
      <c r="AM168" s="42"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42">
        <v>0</v>
      </c>
      <c r="BA168" s="42">
        <v>0</v>
      </c>
      <c r="BB168" s="42">
        <v>0</v>
      </c>
      <c r="BC168" s="42">
        <v>0</v>
      </c>
      <c r="BD168" s="42">
        <v>0</v>
      </c>
      <c r="BE168" s="42">
        <v>0</v>
      </c>
      <c r="BF168" s="42">
        <v>0</v>
      </c>
      <c r="BG168" s="42">
        <v>0</v>
      </c>
      <c r="BH168" s="42">
        <v>0</v>
      </c>
      <c r="BI168" s="42">
        <v>0</v>
      </c>
      <c r="BJ168" s="42">
        <v>0</v>
      </c>
      <c r="BK168" s="42">
        <v>0</v>
      </c>
      <c r="BL168" s="42">
        <v>0</v>
      </c>
      <c r="BM168" s="42">
        <v>0</v>
      </c>
      <c r="BN168" s="42">
        <v>0</v>
      </c>
      <c r="BO168" s="42">
        <v>0</v>
      </c>
      <c r="BP168" s="42">
        <v>0</v>
      </c>
      <c r="BQ168" s="42">
        <v>0</v>
      </c>
      <c r="BR168" s="42">
        <v>0</v>
      </c>
      <c r="BS168" s="42">
        <v>0</v>
      </c>
      <c r="BT168" s="42">
        <f t="shared" si="2"/>
        <v>0</v>
      </c>
    </row>
    <row r="169" spans="1:72" x14ac:dyDescent="0.25">
      <c r="A169" s="10" t="s">
        <v>141</v>
      </c>
      <c r="B169" s="8" t="s">
        <v>142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2">
        <v>0</v>
      </c>
      <c r="AH169" s="42">
        <v>0</v>
      </c>
      <c r="AI169" s="42">
        <v>0</v>
      </c>
      <c r="AJ169" s="42">
        <v>0</v>
      </c>
      <c r="AK169" s="42">
        <v>0</v>
      </c>
      <c r="AL169" s="42">
        <v>0</v>
      </c>
      <c r="AM169" s="42"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42">
        <v>0</v>
      </c>
      <c r="BA169" s="42">
        <v>0</v>
      </c>
      <c r="BB169" s="42">
        <v>0</v>
      </c>
      <c r="BC169" s="42">
        <v>0</v>
      </c>
      <c r="BD169" s="42">
        <v>0</v>
      </c>
      <c r="BE169" s="42">
        <v>0</v>
      </c>
      <c r="BF169" s="42">
        <v>0</v>
      </c>
      <c r="BG169" s="42">
        <v>0</v>
      </c>
      <c r="BH169" s="42">
        <v>0</v>
      </c>
      <c r="BI169" s="42">
        <v>0</v>
      </c>
      <c r="BJ169" s="42">
        <v>0</v>
      </c>
      <c r="BK169" s="42">
        <v>0</v>
      </c>
      <c r="BL169" s="42">
        <v>0</v>
      </c>
      <c r="BM169" s="42">
        <v>0</v>
      </c>
      <c r="BN169" s="42">
        <v>0</v>
      </c>
      <c r="BO169" s="42">
        <v>0</v>
      </c>
      <c r="BP169" s="42">
        <v>0</v>
      </c>
      <c r="BQ169" s="42">
        <v>0</v>
      </c>
      <c r="BR169" s="42">
        <v>0</v>
      </c>
      <c r="BS169" s="42">
        <v>0</v>
      </c>
      <c r="BT169" s="42">
        <f t="shared" si="2"/>
        <v>0</v>
      </c>
    </row>
    <row r="170" spans="1:72" x14ac:dyDescent="0.25">
      <c r="A170" s="10" t="s">
        <v>143</v>
      </c>
      <c r="B170" s="8" t="s">
        <v>144</v>
      </c>
      <c r="C170" s="42">
        <v>0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42">
        <v>0</v>
      </c>
      <c r="AL170" s="42">
        <v>0</v>
      </c>
      <c r="AM170" s="42"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42">
        <v>0</v>
      </c>
      <c r="BA170" s="42">
        <v>0</v>
      </c>
      <c r="BB170" s="42">
        <v>0</v>
      </c>
      <c r="BC170" s="42">
        <v>0</v>
      </c>
      <c r="BD170" s="42">
        <v>0</v>
      </c>
      <c r="BE170" s="42">
        <v>0</v>
      </c>
      <c r="BF170" s="42">
        <v>0</v>
      </c>
      <c r="BG170" s="42">
        <v>0</v>
      </c>
      <c r="BH170" s="42">
        <v>0</v>
      </c>
      <c r="BI170" s="42">
        <v>0</v>
      </c>
      <c r="BJ170" s="42">
        <v>0</v>
      </c>
      <c r="BK170" s="42">
        <v>0</v>
      </c>
      <c r="BL170" s="42">
        <v>0</v>
      </c>
      <c r="BM170" s="42">
        <v>0</v>
      </c>
      <c r="BN170" s="42">
        <v>0</v>
      </c>
      <c r="BO170" s="42">
        <v>0</v>
      </c>
      <c r="BP170" s="42">
        <v>0</v>
      </c>
      <c r="BQ170" s="42">
        <v>0</v>
      </c>
      <c r="BR170" s="42">
        <v>0</v>
      </c>
      <c r="BS170" s="42">
        <v>0</v>
      </c>
      <c r="BT170" s="42">
        <f t="shared" si="2"/>
        <v>0</v>
      </c>
    </row>
    <row r="171" spans="1:72" x14ac:dyDescent="0.25">
      <c r="A171" s="10" t="s">
        <v>145</v>
      </c>
      <c r="B171" s="8" t="s">
        <v>146</v>
      </c>
      <c r="C171" s="42">
        <v>0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42">
        <v>0</v>
      </c>
      <c r="AL171" s="42">
        <v>0</v>
      </c>
      <c r="AM171" s="42"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42">
        <v>0</v>
      </c>
      <c r="BA171" s="42">
        <v>0</v>
      </c>
      <c r="BB171" s="42">
        <v>0</v>
      </c>
      <c r="BC171" s="42">
        <v>0</v>
      </c>
      <c r="BD171" s="42">
        <v>0</v>
      </c>
      <c r="BE171" s="42">
        <v>0</v>
      </c>
      <c r="BF171" s="42">
        <v>0</v>
      </c>
      <c r="BG171" s="42">
        <v>0</v>
      </c>
      <c r="BH171" s="42">
        <v>0</v>
      </c>
      <c r="BI171" s="42">
        <v>0</v>
      </c>
      <c r="BJ171" s="42">
        <v>0</v>
      </c>
      <c r="BK171" s="42">
        <v>0</v>
      </c>
      <c r="BL171" s="42">
        <v>0</v>
      </c>
      <c r="BM171" s="42">
        <v>0</v>
      </c>
      <c r="BN171" s="42">
        <v>0</v>
      </c>
      <c r="BO171" s="42">
        <v>0</v>
      </c>
      <c r="BP171" s="42">
        <v>0</v>
      </c>
      <c r="BQ171" s="42">
        <v>0</v>
      </c>
      <c r="BR171" s="42">
        <v>0</v>
      </c>
      <c r="BS171" s="42">
        <v>0</v>
      </c>
      <c r="BT171" s="42">
        <f t="shared" si="2"/>
        <v>0</v>
      </c>
    </row>
    <row r="172" spans="1:72" x14ac:dyDescent="0.25">
      <c r="A172" s="10" t="s">
        <v>147</v>
      </c>
      <c r="B172" s="8" t="s">
        <v>148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  <c r="AV172" s="42">
        <v>0</v>
      </c>
      <c r="AW172" s="42">
        <v>0</v>
      </c>
      <c r="AX172" s="42">
        <v>0</v>
      </c>
      <c r="AY172" s="42">
        <v>0</v>
      </c>
      <c r="AZ172" s="42">
        <v>0</v>
      </c>
      <c r="BA172" s="42">
        <v>0</v>
      </c>
      <c r="BB172" s="42">
        <v>0</v>
      </c>
      <c r="BC172" s="42">
        <v>0</v>
      </c>
      <c r="BD172" s="42">
        <v>0</v>
      </c>
      <c r="BE172" s="42">
        <v>0</v>
      </c>
      <c r="BF172" s="42">
        <v>0</v>
      </c>
      <c r="BG172" s="42">
        <v>0</v>
      </c>
      <c r="BH172" s="42">
        <v>0</v>
      </c>
      <c r="BI172" s="42">
        <v>0</v>
      </c>
      <c r="BJ172" s="42">
        <v>0</v>
      </c>
      <c r="BK172" s="42">
        <v>0</v>
      </c>
      <c r="BL172" s="42">
        <v>0</v>
      </c>
      <c r="BM172" s="42">
        <v>0</v>
      </c>
      <c r="BN172" s="42">
        <v>0</v>
      </c>
      <c r="BO172" s="42">
        <v>0</v>
      </c>
      <c r="BP172" s="42">
        <v>0</v>
      </c>
      <c r="BQ172" s="42">
        <v>0</v>
      </c>
      <c r="BR172" s="42">
        <v>0</v>
      </c>
      <c r="BS172" s="42">
        <v>0</v>
      </c>
      <c r="BT172" s="42">
        <f t="shared" si="2"/>
        <v>0</v>
      </c>
    </row>
    <row r="173" spans="1:72" x14ac:dyDescent="0.25">
      <c r="A173" s="10" t="s">
        <v>149</v>
      </c>
      <c r="B173" s="8" t="s">
        <v>150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>
        <v>0</v>
      </c>
      <c r="AW173" s="42">
        <v>0</v>
      </c>
      <c r="AX173" s="42">
        <v>0</v>
      </c>
      <c r="AY173" s="42">
        <v>0</v>
      </c>
      <c r="AZ173" s="42">
        <v>0</v>
      </c>
      <c r="BA173" s="42">
        <v>0</v>
      </c>
      <c r="BB173" s="42">
        <v>0</v>
      </c>
      <c r="BC173" s="42">
        <v>0</v>
      </c>
      <c r="BD173" s="42">
        <v>0</v>
      </c>
      <c r="BE173" s="42">
        <v>0</v>
      </c>
      <c r="BF173" s="42">
        <v>0</v>
      </c>
      <c r="BG173" s="42">
        <v>0</v>
      </c>
      <c r="BH173" s="42">
        <v>0</v>
      </c>
      <c r="BI173" s="42">
        <v>0</v>
      </c>
      <c r="BJ173" s="42">
        <v>0</v>
      </c>
      <c r="BK173" s="42">
        <v>0</v>
      </c>
      <c r="BL173" s="42">
        <v>0</v>
      </c>
      <c r="BM173" s="42">
        <v>0</v>
      </c>
      <c r="BN173" s="42">
        <v>0</v>
      </c>
      <c r="BO173" s="42">
        <v>0</v>
      </c>
      <c r="BP173" s="42">
        <v>0</v>
      </c>
      <c r="BQ173" s="42">
        <v>0</v>
      </c>
      <c r="BR173" s="42">
        <v>0</v>
      </c>
      <c r="BS173" s="42">
        <v>0</v>
      </c>
      <c r="BT173" s="42">
        <f t="shared" si="2"/>
        <v>0</v>
      </c>
    </row>
    <row r="174" spans="1:72" x14ac:dyDescent="0.25">
      <c r="A174" s="10" t="s">
        <v>151</v>
      </c>
      <c r="B174" s="8" t="s">
        <v>152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42">
        <v>0</v>
      </c>
      <c r="AL174" s="42">
        <v>0</v>
      </c>
      <c r="AM174" s="42"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0</v>
      </c>
      <c r="AX174" s="42">
        <v>0</v>
      </c>
      <c r="AY174" s="42">
        <v>0</v>
      </c>
      <c r="AZ174" s="42">
        <v>0</v>
      </c>
      <c r="BA174" s="42">
        <v>0</v>
      </c>
      <c r="BB174" s="42">
        <v>0</v>
      </c>
      <c r="BC174" s="42">
        <v>0</v>
      </c>
      <c r="BD174" s="42">
        <v>0</v>
      </c>
      <c r="BE174" s="42">
        <v>0</v>
      </c>
      <c r="BF174" s="42">
        <v>0</v>
      </c>
      <c r="BG174" s="42">
        <v>0</v>
      </c>
      <c r="BH174" s="42">
        <v>0</v>
      </c>
      <c r="BI174" s="42">
        <v>0</v>
      </c>
      <c r="BJ174" s="42">
        <v>0</v>
      </c>
      <c r="BK174" s="42">
        <v>0</v>
      </c>
      <c r="BL174" s="42">
        <v>0</v>
      </c>
      <c r="BM174" s="42">
        <v>0</v>
      </c>
      <c r="BN174" s="42">
        <v>0</v>
      </c>
      <c r="BO174" s="42">
        <v>0</v>
      </c>
      <c r="BP174" s="42">
        <v>0</v>
      </c>
      <c r="BQ174" s="42">
        <v>0</v>
      </c>
      <c r="BR174" s="42">
        <v>0</v>
      </c>
      <c r="BS174" s="42">
        <v>0</v>
      </c>
      <c r="BT174" s="42">
        <f t="shared" si="2"/>
        <v>0</v>
      </c>
    </row>
    <row r="175" spans="1:72" x14ac:dyDescent="0.25">
      <c r="A175" s="10" t="s">
        <v>153</v>
      </c>
      <c r="B175" s="8" t="s">
        <v>154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>
        <v>0</v>
      </c>
      <c r="AJ175" s="42">
        <v>0</v>
      </c>
      <c r="AK175" s="42">
        <v>0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0</v>
      </c>
      <c r="AZ175" s="42">
        <v>0</v>
      </c>
      <c r="BA175" s="42">
        <v>0</v>
      </c>
      <c r="BB175" s="42">
        <v>0</v>
      </c>
      <c r="BC175" s="42">
        <v>0</v>
      </c>
      <c r="BD175" s="42">
        <v>0</v>
      </c>
      <c r="BE175" s="42">
        <v>0</v>
      </c>
      <c r="BF175" s="42">
        <v>0</v>
      </c>
      <c r="BG175" s="42">
        <v>0</v>
      </c>
      <c r="BH175" s="42">
        <v>0</v>
      </c>
      <c r="BI175" s="42">
        <v>0</v>
      </c>
      <c r="BJ175" s="42">
        <v>0</v>
      </c>
      <c r="BK175" s="42">
        <v>0</v>
      </c>
      <c r="BL175" s="42">
        <v>0</v>
      </c>
      <c r="BM175" s="42">
        <v>0</v>
      </c>
      <c r="BN175" s="42">
        <v>0</v>
      </c>
      <c r="BO175" s="42">
        <v>0</v>
      </c>
      <c r="BP175" s="42">
        <v>0</v>
      </c>
      <c r="BQ175" s="42">
        <v>0</v>
      </c>
      <c r="BR175" s="42">
        <v>0</v>
      </c>
      <c r="BS175" s="42">
        <v>0</v>
      </c>
      <c r="BT175" s="42">
        <f t="shared" si="2"/>
        <v>0</v>
      </c>
    </row>
    <row r="176" spans="1:72" x14ac:dyDescent="0.25">
      <c r="A176" s="10" t="s">
        <v>155</v>
      </c>
      <c r="B176" s="8" t="s">
        <v>156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42">
        <v>0</v>
      </c>
      <c r="AL176" s="42">
        <v>0</v>
      </c>
      <c r="AM176" s="42">
        <v>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  <c r="AV176" s="42">
        <v>0</v>
      </c>
      <c r="AW176" s="42">
        <v>0</v>
      </c>
      <c r="AX176" s="42">
        <v>0</v>
      </c>
      <c r="AY176" s="42">
        <v>0</v>
      </c>
      <c r="AZ176" s="42">
        <v>0</v>
      </c>
      <c r="BA176" s="42">
        <v>0</v>
      </c>
      <c r="BB176" s="42">
        <v>0</v>
      </c>
      <c r="BC176" s="42">
        <v>0</v>
      </c>
      <c r="BD176" s="42">
        <v>0</v>
      </c>
      <c r="BE176" s="42">
        <v>0</v>
      </c>
      <c r="BF176" s="42">
        <v>0</v>
      </c>
      <c r="BG176" s="42">
        <v>0</v>
      </c>
      <c r="BH176" s="42">
        <v>0</v>
      </c>
      <c r="BI176" s="42">
        <v>0</v>
      </c>
      <c r="BJ176" s="42">
        <v>0</v>
      </c>
      <c r="BK176" s="42">
        <v>0</v>
      </c>
      <c r="BL176" s="42">
        <v>0</v>
      </c>
      <c r="BM176" s="42">
        <v>0</v>
      </c>
      <c r="BN176" s="42">
        <v>0</v>
      </c>
      <c r="BO176" s="42">
        <v>0</v>
      </c>
      <c r="BP176" s="42">
        <v>0</v>
      </c>
      <c r="BQ176" s="42">
        <v>0</v>
      </c>
      <c r="BR176" s="42">
        <v>0</v>
      </c>
      <c r="BS176" s="42">
        <v>0</v>
      </c>
      <c r="BT176" s="42">
        <f t="shared" si="2"/>
        <v>0</v>
      </c>
    </row>
    <row r="177" spans="1:72" x14ac:dyDescent="0.25">
      <c r="A177" s="10" t="s">
        <v>157</v>
      </c>
      <c r="B177" s="8" t="s">
        <v>24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2">
        <v>0</v>
      </c>
      <c r="Q177" s="42">
        <v>0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0</v>
      </c>
      <c r="AK177" s="42">
        <v>0</v>
      </c>
      <c r="AL177" s="42">
        <v>0</v>
      </c>
      <c r="AM177" s="42"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  <c r="AV177" s="42">
        <v>0</v>
      </c>
      <c r="AW177" s="42">
        <v>0</v>
      </c>
      <c r="AX177" s="42">
        <v>0</v>
      </c>
      <c r="AY177" s="42">
        <v>0</v>
      </c>
      <c r="AZ177" s="42">
        <v>0</v>
      </c>
      <c r="BA177" s="42">
        <v>0</v>
      </c>
      <c r="BB177" s="42">
        <v>0</v>
      </c>
      <c r="BC177" s="42">
        <v>0</v>
      </c>
      <c r="BD177" s="42">
        <v>0</v>
      </c>
      <c r="BE177" s="42">
        <v>0</v>
      </c>
      <c r="BF177" s="42">
        <v>0</v>
      </c>
      <c r="BG177" s="42">
        <v>0</v>
      </c>
      <c r="BH177" s="42">
        <v>0</v>
      </c>
      <c r="BI177" s="42">
        <v>0</v>
      </c>
      <c r="BJ177" s="42">
        <v>0</v>
      </c>
      <c r="BK177" s="42">
        <v>0</v>
      </c>
      <c r="BL177" s="42">
        <v>0</v>
      </c>
      <c r="BM177" s="42">
        <v>0</v>
      </c>
      <c r="BN177" s="42">
        <v>0</v>
      </c>
      <c r="BO177" s="42">
        <v>0</v>
      </c>
      <c r="BP177" s="42">
        <v>0</v>
      </c>
      <c r="BQ177" s="42">
        <v>0</v>
      </c>
      <c r="BR177" s="42">
        <v>0</v>
      </c>
      <c r="BS177" s="42">
        <v>0</v>
      </c>
      <c r="BT177" s="42">
        <f t="shared" si="2"/>
        <v>0</v>
      </c>
    </row>
    <row r="178" spans="1:72" x14ac:dyDescent="0.25">
      <c r="A178" s="10" t="s">
        <v>158</v>
      </c>
      <c r="B178" s="8" t="s">
        <v>159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  <c r="P178" s="42">
        <v>0</v>
      </c>
      <c r="Q178" s="42">
        <v>0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42">
        <v>0</v>
      </c>
      <c r="AL178" s="42">
        <v>0</v>
      </c>
      <c r="AM178" s="42">
        <v>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42">
        <v>0</v>
      </c>
      <c r="BA178" s="42">
        <v>0</v>
      </c>
      <c r="BB178" s="42">
        <v>0</v>
      </c>
      <c r="BC178" s="42">
        <v>0</v>
      </c>
      <c r="BD178" s="42">
        <v>0</v>
      </c>
      <c r="BE178" s="42">
        <v>0</v>
      </c>
      <c r="BF178" s="42">
        <v>0</v>
      </c>
      <c r="BG178" s="42">
        <v>0</v>
      </c>
      <c r="BH178" s="42">
        <v>0</v>
      </c>
      <c r="BI178" s="42">
        <v>0</v>
      </c>
      <c r="BJ178" s="42">
        <v>0</v>
      </c>
      <c r="BK178" s="42">
        <v>0</v>
      </c>
      <c r="BL178" s="42">
        <v>0</v>
      </c>
      <c r="BM178" s="42">
        <v>0</v>
      </c>
      <c r="BN178" s="42">
        <v>0</v>
      </c>
      <c r="BO178" s="42">
        <v>0</v>
      </c>
      <c r="BP178" s="42">
        <v>0</v>
      </c>
      <c r="BQ178" s="42">
        <v>0</v>
      </c>
      <c r="BR178" s="42">
        <v>0</v>
      </c>
      <c r="BS178" s="42">
        <v>0</v>
      </c>
      <c r="BT178" s="42">
        <f t="shared" si="2"/>
        <v>0</v>
      </c>
    </row>
    <row r="179" spans="1:72" x14ac:dyDescent="0.25">
      <c r="A179" s="10" t="s">
        <v>160</v>
      </c>
      <c r="B179" s="8" t="s">
        <v>161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0</v>
      </c>
      <c r="M179" s="42">
        <v>0</v>
      </c>
      <c r="N179" s="42">
        <v>0</v>
      </c>
      <c r="O179" s="42">
        <v>0</v>
      </c>
      <c r="P179" s="42">
        <v>0</v>
      </c>
      <c r="Q179" s="42">
        <v>0</v>
      </c>
      <c r="R179" s="42">
        <v>0</v>
      </c>
      <c r="S179" s="42">
        <v>0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42">
        <v>0</v>
      </c>
      <c r="AL179" s="42">
        <v>0</v>
      </c>
      <c r="AM179" s="42"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42">
        <v>0</v>
      </c>
      <c r="BA179" s="42">
        <v>0</v>
      </c>
      <c r="BB179" s="42">
        <v>0</v>
      </c>
      <c r="BC179" s="42">
        <v>0</v>
      </c>
      <c r="BD179" s="42">
        <v>0</v>
      </c>
      <c r="BE179" s="42">
        <v>0</v>
      </c>
      <c r="BF179" s="42">
        <v>0</v>
      </c>
      <c r="BG179" s="42">
        <v>0</v>
      </c>
      <c r="BH179" s="42">
        <v>0</v>
      </c>
      <c r="BI179" s="42">
        <v>0</v>
      </c>
      <c r="BJ179" s="42">
        <v>0</v>
      </c>
      <c r="BK179" s="42">
        <v>0</v>
      </c>
      <c r="BL179" s="42">
        <v>0</v>
      </c>
      <c r="BM179" s="42">
        <v>0</v>
      </c>
      <c r="BN179" s="42">
        <v>0</v>
      </c>
      <c r="BO179" s="42">
        <v>0</v>
      </c>
      <c r="BP179" s="42">
        <v>0</v>
      </c>
      <c r="BQ179" s="42">
        <v>0</v>
      </c>
      <c r="BR179" s="42">
        <v>0</v>
      </c>
      <c r="BS179" s="42">
        <v>0</v>
      </c>
      <c r="BT179" s="42">
        <f t="shared" si="2"/>
        <v>0</v>
      </c>
    </row>
    <row r="180" spans="1:72" x14ac:dyDescent="0.25">
      <c r="A180" s="10" t="s">
        <v>162</v>
      </c>
      <c r="B180" s="8" t="s">
        <v>163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42">
        <v>0</v>
      </c>
      <c r="BA180" s="42">
        <v>0</v>
      </c>
      <c r="BB180" s="42">
        <v>0</v>
      </c>
      <c r="BC180" s="42">
        <v>0</v>
      </c>
      <c r="BD180" s="42">
        <v>0</v>
      </c>
      <c r="BE180" s="42">
        <v>0</v>
      </c>
      <c r="BF180" s="42">
        <v>0</v>
      </c>
      <c r="BG180" s="42">
        <v>0</v>
      </c>
      <c r="BH180" s="42">
        <v>0</v>
      </c>
      <c r="BI180" s="42">
        <v>0</v>
      </c>
      <c r="BJ180" s="42">
        <v>0</v>
      </c>
      <c r="BK180" s="42">
        <v>0</v>
      </c>
      <c r="BL180" s="42">
        <v>0</v>
      </c>
      <c r="BM180" s="42">
        <v>0</v>
      </c>
      <c r="BN180" s="42">
        <v>0</v>
      </c>
      <c r="BO180" s="42">
        <v>0</v>
      </c>
      <c r="BP180" s="42">
        <v>0</v>
      </c>
      <c r="BQ180" s="42">
        <v>0</v>
      </c>
      <c r="BR180" s="42">
        <v>0</v>
      </c>
      <c r="BS180" s="42">
        <v>0</v>
      </c>
      <c r="BT180" s="42">
        <f t="shared" si="2"/>
        <v>0</v>
      </c>
    </row>
    <row r="181" spans="1:72" x14ac:dyDescent="0.25">
      <c r="A181" s="10" t="s">
        <v>164</v>
      </c>
      <c r="B181" s="8" t="s">
        <v>165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42">
        <v>0</v>
      </c>
      <c r="BA181" s="42">
        <v>0</v>
      </c>
      <c r="BB181" s="42">
        <v>0</v>
      </c>
      <c r="BC181" s="42">
        <v>0</v>
      </c>
      <c r="BD181" s="42">
        <v>0</v>
      </c>
      <c r="BE181" s="42">
        <v>0</v>
      </c>
      <c r="BF181" s="42">
        <v>0</v>
      </c>
      <c r="BG181" s="42">
        <v>0</v>
      </c>
      <c r="BH181" s="42">
        <v>0</v>
      </c>
      <c r="BI181" s="42">
        <v>0</v>
      </c>
      <c r="BJ181" s="42">
        <v>0</v>
      </c>
      <c r="BK181" s="42">
        <v>0</v>
      </c>
      <c r="BL181" s="42">
        <v>0</v>
      </c>
      <c r="BM181" s="42">
        <v>0</v>
      </c>
      <c r="BN181" s="42">
        <v>0</v>
      </c>
      <c r="BO181" s="42">
        <v>0</v>
      </c>
      <c r="BP181" s="42">
        <v>0</v>
      </c>
      <c r="BQ181" s="42">
        <v>0</v>
      </c>
      <c r="BR181" s="42">
        <v>0</v>
      </c>
      <c r="BS181" s="42">
        <v>0</v>
      </c>
      <c r="BT181" s="42">
        <f t="shared" si="2"/>
        <v>0</v>
      </c>
    </row>
    <row r="182" spans="1:72" x14ac:dyDescent="0.25">
      <c r="A182" s="10" t="s">
        <v>166</v>
      </c>
      <c r="B182" s="8" t="s">
        <v>27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42">
        <v>0</v>
      </c>
      <c r="AL182" s="42">
        <v>0</v>
      </c>
      <c r="AM182" s="42"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42">
        <v>0</v>
      </c>
      <c r="BA182" s="42">
        <v>0</v>
      </c>
      <c r="BB182" s="42">
        <v>0</v>
      </c>
      <c r="BC182" s="42">
        <v>0</v>
      </c>
      <c r="BD182" s="42">
        <v>0</v>
      </c>
      <c r="BE182" s="42">
        <v>0</v>
      </c>
      <c r="BF182" s="42">
        <v>0</v>
      </c>
      <c r="BG182" s="42">
        <v>0</v>
      </c>
      <c r="BH182" s="42">
        <v>0</v>
      </c>
      <c r="BI182" s="42">
        <v>0</v>
      </c>
      <c r="BJ182" s="42">
        <v>0</v>
      </c>
      <c r="BK182" s="42">
        <v>0</v>
      </c>
      <c r="BL182" s="42">
        <v>0</v>
      </c>
      <c r="BM182" s="42">
        <v>0</v>
      </c>
      <c r="BN182" s="42">
        <v>0</v>
      </c>
      <c r="BO182" s="42">
        <v>0</v>
      </c>
      <c r="BP182" s="42">
        <v>0</v>
      </c>
      <c r="BQ182" s="42">
        <v>0</v>
      </c>
      <c r="BR182" s="42">
        <v>0</v>
      </c>
      <c r="BS182" s="42">
        <v>0</v>
      </c>
      <c r="BT182" s="42">
        <f t="shared" si="2"/>
        <v>0</v>
      </c>
    </row>
    <row r="183" spans="1:72" x14ac:dyDescent="0.25">
      <c r="A183" s="10" t="s">
        <v>167</v>
      </c>
      <c r="B183" s="8" t="s">
        <v>28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42">
        <v>0</v>
      </c>
      <c r="BA183" s="42">
        <v>0</v>
      </c>
      <c r="BB183" s="42">
        <v>0</v>
      </c>
      <c r="BC183" s="42">
        <v>0</v>
      </c>
      <c r="BD183" s="42">
        <v>0</v>
      </c>
      <c r="BE183" s="42">
        <v>0</v>
      </c>
      <c r="BF183" s="42">
        <v>0</v>
      </c>
      <c r="BG183" s="42">
        <v>0</v>
      </c>
      <c r="BH183" s="42">
        <v>0</v>
      </c>
      <c r="BI183" s="42">
        <v>0</v>
      </c>
      <c r="BJ183" s="42">
        <v>0</v>
      </c>
      <c r="BK183" s="42">
        <v>0</v>
      </c>
      <c r="BL183" s="42">
        <v>0</v>
      </c>
      <c r="BM183" s="42">
        <v>0</v>
      </c>
      <c r="BN183" s="42">
        <v>0</v>
      </c>
      <c r="BO183" s="42">
        <v>0</v>
      </c>
      <c r="BP183" s="42">
        <v>0</v>
      </c>
      <c r="BQ183" s="42">
        <v>0</v>
      </c>
      <c r="BR183" s="42">
        <v>0</v>
      </c>
      <c r="BS183" s="42">
        <v>0</v>
      </c>
      <c r="BT183" s="42">
        <f t="shared" si="2"/>
        <v>0</v>
      </c>
    </row>
    <row r="184" spans="1:72" x14ac:dyDescent="0.25">
      <c r="A184" s="10" t="s">
        <v>168</v>
      </c>
      <c r="B184" s="8" t="s">
        <v>169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42">
        <v>0</v>
      </c>
      <c r="BA184" s="42">
        <v>0</v>
      </c>
      <c r="BB184" s="42">
        <v>0</v>
      </c>
      <c r="BC184" s="42">
        <v>0</v>
      </c>
      <c r="BD184" s="42">
        <v>0</v>
      </c>
      <c r="BE184" s="42">
        <v>0</v>
      </c>
      <c r="BF184" s="42">
        <v>0</v>
      </c>
      <c r="BG184" s="42">
        <v>0</v>
      </c>
      <c r="BH184" s="42">
        <v>0</v>
      </c>
      <c r="BI184" s="42">
        <v>0</v>
      </c>
      <c r="BJ184" s="42">
        <v>0</v>
      </c>
      <c r="BK184" s="42">
        <v>0</v>
      </c>
      <c r="BL184" s="42">
        <v>0</v>
      </c>
      <c r="BM184" s="42">
        <v>0</v>
      </c>
      <c r="BN184" s="42">
        <v>0</v>
      </c>
      <c r="BO184" s="42">
        <v>0</v>
      </c>
      <c r="BP184" s="42">
        <v>0</v>
      </c>
      <c r="BQ184" s="42">
        <v>0</v>
      </c>
      <c r="BR184" s="42">
        <v>0</v>
      </c>
      <c r="BS184" s="42">
        <v>0</v>
      </c>
      <c r="BT184" s="42">
        <f t="shared" si="2"/>
        <v>0</v>
      </c>
    </row>
    <row r="185" spans="1:72" x14ac:dyDescent="0.25">
      <c r="A185" s="10" t="s">
        <v>170</v>
      </c>
      <c r="B185" s="8" t="s">
        <v>29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0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42">
        <v>0</v>
      </c>
      <c r="BA185" s="42">
        <v>0</v>
      </c>
      <c r="BB185" s="42">
        <v>0</v>
      </c>
      <c r="BC185" s="42">
        <v>0</v>
      </c>
      <c r="BD185" s="42">
        <v>0</v>
      </c>
      <c r="BE185" s="42">
        <v>0</v>
      </c>
      <c r="BF185" s="42">
        <v>0</v>
      </c>
      <c r="BG185" s="42">
        <v>0</v>
      </c>
      <c r="BH185" s="42">
        <v>0</v>
      </c>
      <c r="BI185" s="42">
        <v>0</v>
      </c>
      <c r="BJ185" s="42">
        <v>0</v>
      </c>
      <c r="BK185" s="42">
        <v>0</v>
      </c>
      <c r="BL185" s="42">
        <v>0</v>
      </c>
      <c r="BM185" s="42">
        <v>0</v>
      </c>
      <c r="BN185" s="42">
        <v>0</v>
      </c>
      <c r="BO185" s="42">
        <v>0</v>
      </c>
      <c r="BP185" s="42">
        <v>0</v>
      </c>
      <c r="BQ185" s="42">
        <v>0</v>
      </c>
      <c r="BR185" s="42">
        <v>0</v>
      </c>
      <c r="BS185" s="42">
        <v>0</v>
      </c>
      <c r="BT185" s="42">
        <f t="shared" si="2"/>
        <v>0</v>
      </c>
    </row>
    <row r="186" spans="1:72" x14ac:dyDescent="0.25">
      <c r="A186" s="10" t="s">
        <v>171</v>
      </c>
      <c r="B186" s="8" t="s">
        <v>172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42">
        <v>0</v>
      </c>
      <c r="BA186" s="42">
        <v>0</v>
      </c>
      <c r="BB186" s="42">
        <v>0</v>
      </c>
      <c r="BC186" s="42">
        <v>0</v>
      </c>
      <c r="BD186" s="42">
        <v>0</v>
      </c>
      <c r="BE186" s="42">
        <v>0</v>
      </c>
      <c r="BF186" s="42">
        <v>0</v>
      </c>
      <c r="BG186" s="42">
        <v>0</v>
      </c>
      <c r="BH186" s="42">
        <v>0</v>
      </c>
      <c r="BI186" s="42">
        <v>0</v>
      </c>
      <c r="BJ186" s="42">
        <v>0</v>
      </c>
      <c r="BK186" s="42">
        <v>0</v>
      </c>
      <c r="BL186" s="42">
        <v>0</v>
      </c>
      <c r="BM186" s="42">
        <v>0</v>
      </c>
      <c r="BN186" s="42">
        <v>0</v>
      </c>
      <c r="BO186" s="42">
        <v>0</v>
      </c>
      <c r="BP186" s="42">
        <v>0</v>
      </c>
      <c r="BQ186" s="42">
        <v>0</v>
      </c>
      <c r="BR186" s="42">
        <v>0</v>
      </c>
      <c r="BS186" s="42">
        <v>0</v>
      </c>
      <c r="BT186" s="42">
        <f t="shared" si="2"/>
        <v>0</v>
      </c>
    </row>
    <row r="187" spans="1:72" x14ac:dyDescent="0.25">
      <c r="A187" s="10" t="s">
        <v>173</v>
      </c>
      <c r="B187" s="8" t="s">
        <v>174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42">
        <v>0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42">
        <v>0</v>
      </c>
      <c r="BA187" s="42">
        <v>0</v>
      </c>
      <c r="BB187" s="42">
        <v>0</v>
      </c>
      <c r="BC187" s="42">
        <v>0</v>
      </c>
      <c r="BD187" s="42">
        <v>0</v>
      </c>
      <c r="BE187" s="42">
        <v>0</v>
      </c>
      <c r="BF187" s="42">
        <v>0</v>
      </c>
      <c r="BG187" s="42">
        <v>0</v>
      </c>
      <c r="BH187" s="42">
        <v>0</v>
      </c>
      <c r="BI187" s="42">
        <v>0</v>
      </c>
      <c r="BJ187" s="42">
        <v>0</v>
      </c>
      <c r="BK187" s="42">
        <v>0</v>
      </c>
      <c r="BL187" s="42">
        <v>0</v>
      </c>
      <c r="BM187" s="42">
        <v>0</v>
      </c>
      <c r="BN187" s="42">
        <v>0</v>
      </c>
      <c r="BO187" s="42">
        <v>0</v>
      </c>
      <c r="BP187" s="42">
        <v>0</v>
      </c>
      <c r="BQ187" s="42">
        <v>0</v>
      </c>
      <c r="BR187" s="42">
        <v>0</v>
      </c>
      <c r="BS187" s="42">
        <v>0</v>
      </c>
      <c r="BT187" s="42">
        <f t="shared" si="2"/>
        <v>0</v>
      </c>
    </row>
    <row r="188" spans="1:72" x14ac:dyDescent="0.25">
      <c r="A188" s="10" t="s">
        <v>175</v>
      </c>
      <c r="B188" s="8" t="s">
        <v>176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0</v>
      </c>
      <c r="AJ188" s="42">
        <v>0</v>
      </c>
      <c r="AK188" s="42">
        <v>0</v>
      </c>
      <c r="AL188" s="42">
        <v>0</v>
      </c>
      <c r="AM188" s="42"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42">
        <v>0</v>
      </c>
      <c r="BA188" s="42">
        <v>0</v>
      </c>
      <c r="BB188" s="42">
        <v>0</v>
      </c>
      <c r="BC188" s="42">
        <v>0</v>
      </c>
      <c r="BD188" s="42">
        <v>0</v>
      </c>
      <c r="BE188" s="42">
        <v>0</v>
      </c>
      <c r="BF188" s="42">
        <v>0</v>
      </c>
      <c r="BG188" s="42">
        <v>0</v>
      </c>
      <c r="BH188" s="42">
        <v>0</v>
      </c>
      <c r="BI188" s="42">
        <v>0</v>
      </c>
      <c r="BJ188" s="42">
        <v>0</v>
      </c>
      <c r="BK188" s="42">
        <v>0</v>
      </c>
      <c r="BL188" s="42">
        <v>0</v>
      </c>
      <c r="BM188" s="42">
        <v>0</v>
      </c>
      <c r="BN188" s="42">
        <v>0</v>
      </c>
      <c r="BO188" s="42">
        <v>0</v>
      </c>
      <c r="BP188" s="42">
        <v>0</v>
      </c>
      <c r="BQ188" s="42">
        <v>0</v>
      </c>
      <c r="BR188" s="42">
        <v>0</v>
      </c>
      <c r="BS188" s="42">
        <v>0</v>
      </c>
      <c r="BT188" s="42">
        <f t="shared" si="2"/>
        <v>0</v>
      </c>
    </row>
    <row r="189" spans="1:72" x14ac:dyDescent="0.25">
      <c r="A189" s="10" t="s">
        <v>177</v>
      </c>
      <c r="B189" s="8" t="s">
        <v>178</v>
      </c>
      <c r="C189" s="42">
        <v>90090.94930009458</v>
      </c>
      <c r="D189" s="42">
        <v>13926.5538894459</v>
      </c>
      <c r="E189" s="42">
        <v>19322.398790485699</v>
      </c>
      <c r="F189" s="42">
        <v>7121.7893039988285</v>
      </c>
      <c r="G189" s="42">
        <v>36341.509529732895</v>
      </c>
      <c r="H189" s="42">
        <v>5822.6951135536483</v>
      </c>
      <c r="I189" s="42">
        <v>2970.2921070132356</v>
      </c>
      <c r="J189" s="42">
        <v>3847.4811071544855</v>
      </c>
      <c r="K189" s="42">
        <v>1303.5827310352588</v>
      </c>
      <c r="L189" s="42">
        <v>665.25999298254044</v>
      </c>
      <c r="M189" s="42">
        <v>28480.314873730425</v>
      </c>
      <c r="N189" s="42">
        <v>144585.41235262665</v>
      </c>
      <c r="O189" s="42">
        <v>20515.231209131067</v>
      </c>
      <c r="P189" s="42">
        <v>9995.2123418001611</v>
      </c>
      <c r="Q189" s="42">
        <v>2030.1307287278378</v>
      </c>
      <c r="R189" s="42">
        <v>11038.414549067433</v>
      </c>
      <c r="S189" s="42">
        <v>14942.159199903645</v>
      </c>
      <c r="T189" s="42">
        <v>6376.3844847052951</v>
      </c>
      <c r="U189" s="42">
        <v>149800.3559558283</v>
      </c>
      <c r="V189" s="42">
        <v>1189.7189321503099</v>
      </c>
      <c r="W189" s="42">
        <v>4295.5937674911092</v>
      </c>
      <c r="X189" s="42">
        <v>29630.131723474529</v>
      </c>
      <c r="Y189" s="42">
        <v>7936.8706254950293</v>
      </c>
      <c r="Z189" s="42">
        <v>8919.6997246225201</v>
      </c>
      <c r="AA189" s="42">
        <v>1274.1236169538959</v>
      </c>
      <c r="AB189" s="42">
        <v>82384.99425890288</v>
      </c>
      <c r="AC189" s="42">
        <v>46473.061028668919</v>
      </c>
      <c r="AD189" s="42">
        <v>9449.0444620197213</v>
      </c>
      <c r="AE189" s="42">
        <v>146403.61849286276</v>
      </c>
      <c r="AF189" s="42">
        <v>26480.714886611782</v>
      </c>
      <c r="AG189" s="42">
        <v>17810.179763858403</v>
      </c>
      <c r="AH189" s="42">
        <v>28709.51238920699</v>
      </c>
      <c r="AI189" s="42">
        <v>1331.1839270941377</v>
      </c>
      <c r="AJ189" s="42">
        <v>25137.04545669497</v>
      </c>
      <c r="AK189" s="42">
        <v>7036.2617133871736</v>
      </c>
      <c r="AL189" s="42">
        <v>20312.541454632377</v>
      </c>
      <c r="AM189" s="42">
        <v>38052.054989365752</v>
      </c>
      <c r="AN189" s="42">
        <v>21097.994305509303</v>
      </c>
      <c r="AO189" s="42">
        <v>120313.37572311488</v>
      </c>
      <c r="AP189" s="42">
        <v>462352.20354410494</v>
      </c>
      <c r="AQ189" s="42">
        <v>133781.42917358855</v>
      </c>
      <c r="AR189" s="42">
        <v>18252.941558014332</v>
      </c>
      <c r="AS189" s="42">
        <v>124513.65224354916</v>
      </c>
      <c r="AT189" s="42">
        <v>48436.022605585124</v>
      </c>
      <c r="AU189" s="42">
        <v>22129.242784287402</v>
      </c>
      <c r="AV189" s="42">
        <v>162982.19204933525</v>
      </c>
      <c r="AW189" s="42">
        <v>0</v>
      </c>
      <c r="AX189" s="42">
        <v>68754.941929332403</v>
      </c>
      <c r="AY189" s="42">
        <v>81380.888824133639</v>
      </c>
      <c r="AZ189" s="42">
        <v>16475.215177395887</v>
      </c>
      <c r="BA189" s="42">
        <v>4317.0410373550203</v>
      </c>
      <c r="BB189" s="42">
        <v>7583.8221599371045</v>
      </c>
      <c r="BC189" s="42">
        <v>13281.659576572903</v>
      </c>
      <c r="BD189" s="42">
        <v>39488.538504586824</v>
      </c>
      <c r="BE189" s="42">
        <v>42134.848139580718</v>
      </c>
      <c r="BF189" s="42">
        <v>6827.7189425562801</v>
      </c>
      <c r="BG189" s="42">
        <v>31001.233442738721</v>
      </c>
      <c r="BH189" s="42">
        <v>2286.6720525233054</v>
      </c>
      <c r="BI189" s="42">
        <v>127993.81831580951</v>
      </c>
      <c r="BJ189" s="42">
        <v>511.197818380662</v>
      </c>
      <c r="BK189" s="42">
        <v>87808.358719567725</v>
      </c>
      <c r="BL189" s="42">
        <v>76432.899111714563</v>
      </c>
      <c r="BM189" s="42">
        <v>-1862.4521023687757</v>
      </c>
      <c r="BN189" s="42">
        <v>828.93024955212002</v>
      </c>
      <c r="BO189" s="42">
        <v>7466.9218580836732</v>
      </c>
      <c r="BP189" s="42">
        <v>7331.7151000061485</v>
      </c>
      <c r="BQ189" s="42">
        <v>15018.653537716327</v>
      </c>
      <c r="BR189" s="42">
        <v>21541.833099191419</v>
      </c>
      <c r="BS189" s="42">
        <v>0</v>
      </c>
      <c r="BT189" s="42">
        <f t="shared" si="2"/>
        <v>2842465.9882559669</v>
      </c>
    </row>
    <row r="190" spans="1:72" x14ac:dyDescent="0.25">
      <c r="A190" s="10" t="s">
        <v>179</v>
      </c>
      <c r="B190" s="8" t="s">
        <v>180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858.45669366405377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42">
        <v>0</v>
      </c>
      <c r="BA190" s="42">
        <v>0</v>
      </c>
      <c r="BB190" s="42">
        <v>0</v>
      </c>
      <c r="BC190" s="42">
        <v>0</v>
      </c>
      <c r="BD190" s="42">
        <v>0</v>
      </c>
      <c r="BE190" s="42">
        <v>0</v>
      </c>
      <c r="BF190" s="42">
        <v>0</v>
      </c>
      <c r="BG190" s="42">
        <v>0</v>
      </c>
      <c r="BH190" s="42">
        <v>0</v>
      </c>
      <c r="BI190" s="42">
        <v>0</v>
      </c>
      <c r="BJ190" s="42">
        <v>0</v>
      </c>
      <c r="BK190" s="42">
        <v>0</v>
      </c>
      <c r="BL190" s="42">
        <v>0</v>
      </c>
      <c r="BM190" s="42">
        <v>0</v>
      </c>
      <c r="BN190" s="42">
        <v>0</v>
      </c>
      <c r="BO190" s="42">
        <v>0</v>
      </c>
      <c r="BP190" s="42">
        <v>0</v>
      </c>
      <c r="BQ190" s="42">
        <v>0</v>
      </c>
      <c r="BR190" s="42">
        <v>0</v>
      </c>
      <c r="BS190" s="42">
        <v>0</v>
      </c>
      <c r="BT190" s="42">
        <f t="shared" si="2"/>
        <v>858.45669366405377</v>
      </c>
    </row>
    <row r="191" spans="1:72" x14ac:dyDescent="0.25">
      <c r="A191" s="10" t="s">
        <v>181</v>
      </c>
      <c r="B191" s="8" t="s">
        <v>182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42">
        <v>0</v>
      </c>
      <c r="AL191" s="42">
        <v>0</v>
      </c>
      <c r="AM191" s="42"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42">
        <v>0</v>
      </c>
      <c r="BA191" s="42">
        <v>0</v>
      </c>
      <c r="BB191" s="42">
        <v>0</v>
      </c>
      <c r="BC191" s="42">
        <v>0</v>
      </c>
      <c r="BD191" s="42">
        <v>0</v>
      </c>
      <c r="BE191" s="42">
        <v>0</v>
      </c>
      <c r="BF191" s="42">
        <v>0</v>
      </c>
      <c r="BG191" s="42">
        <v>0</v>
      </c>
      <c r="BH191" s="42">
        <v>0</v>
      </c>
      <c r="BI191" s="42">
        <v>0</v>
      </c>
      <c r="BJ191" s="42">
        <v>0</v>
      </c>
      <c r="BK191" s="42">
        <v>0</v>
      </c>
      <c r="BL191" s="42">
        <v>0</v>
      </c>
      <c r="BM191" s="42">
        <v>0</v>
      </c>
      <c r="BN191" s="42">
        <v>0</v>
      </c>
      <c r="BO191" s="42">
        <v>0</v>
      </c>
      <c r="BP191" s="42">
        <v>0</v>
      </c>
      <c r="BQ191" s="42">
        <v>0</v>
      </c>
      <c r="BR191" s="42">
        <v>0</v>
      </c>
      <c r="BS191" s="42">
        <v>0</v>
      </c>
      <c r="BT191" s="42">
        <f t="shared" si="2"/>
        <v>0</v>
      </c>
    </row>
    <row r="192" spans="1:72" x14ac:dyDescent="0.25">
      <c r="A192" s="10" t="s">
        <v>183</v>
      </c>
      <c r="B192" s="8" t="s">
        <v>33</v>
      </c>
      <c r="C192" s="42">
        <v>15082.37178579518</v>
      </c>
      <c r="D192" s="42">
        <v>2322.8381096247176</v>
      </c>
      <c r="E192" s="42">
        <v>3234.3042492218465</v>
      </c>
      <c r="F192" s="42">
        <v>1187.9807246874627</v>
      </c>
      <c r="G192" s="42">
        <v>6152.0241706557454</v>
      </c>
      <c r="H192" s="42">
        <v>982.00715663077199</v>
      </c>
      <c r="I192" s="42">
        <v>496.59907003584226</v>
      </c>
      <c r="J192" s="42">
        <v>649.66715870441283</v>
      </c>
      <c r="K192" s="42">
        <v>220.00271489375197</v>
      </c>
      <c r="L192" s="42">
        <v>111.99055066188849</v>
      </c>
      <c r="M192" s="42">
        <v>4820.0582858023108</v>
      </c>
      <c r="N192" s="42">
        <v>24470.936554902139</v>
      </c>
      <c r="O192" s="42">
        <v>3410.4467161172392</v>
      </c>
      <c r="P192" s="42">
        <v>1686.7396671979036</v>
      </c>
      <c r="Q192" s="42">
        <v>342.15292962766046</v>
      </c>
      <c r="R192" s="42">
        <v>1861.0181509052215</v>
      </c>
      <c r="S192" s="42">
        <v>2520.4205281638997</v>
      </c>
      <c r="T192" s="42">
        <v>1076.949233445881</v>
      </c>
      <c r="U192" s="42">
        <v>25408.922505500235</v>
      </c>
      <c r="V192" s="42">
        <v>201.02777156386864</v>
      </c>
      <c r="W192" s="42">
        <v>726.05873770739311</v>
      </c>
      <c r="X192" s="42">
        <v>5001.3354841187984</v>
      </c>
      <c r="Y192" s="42">
        <v>1341.4494708610239</v>
      </c>
      <c r="Z192" s="42">
        <v>1514.5161824875831</v>
      </c>
      <c r="AA192" s="42">
        <v>214.32509746941116</v>
      </c>
      <c r="AB192" s="42">
        <v>13957.329362823075</v>
      </c>
      <c r="AC192" s="42">
        <v>7892.7024547460305</v>
      </c>
      <c r="AD192" s="42">
        <v>1413.2426966436044</v>
      </c>
      <c r="AE192" s="42">
        <v>24068.217230764858</v>
      </c>
      <c r="AF192" s="42">
        <v>4277.6689405560628</v>
      </c>
      <c r="AG192" s="42">
        <v>2794.4673908946647</v>
      </c>
      <c r="AH192" s="42">
        <v>4542.5994454969305</v>
      </c>
      <c r="AI192" s="42">
        <v>219.71486006976528</v>
      </c>
      <c r="AJ192" s="42">
        <v>4115.0712703515874</v>
      </c>
      <c r="AK192" s="42">
        <v>839.95544701400138</v>
      </c>
      <c r="AL192" s="42">
        <v>3395.8047147272637</v>
      </c>
      <c r="AM192" s="42">
        <v>6391.9949499468912</v>
      </c>
      <c r="AN192" s="42">
        <v>3544.3380708240193</v>
      </c>
      <c r="AO192" s="42">
        <v>19781.879510897706</v>
      </c>
      <c r="AP192" s="42">
        <v>75409.069825296974</v>
      </c>
      <c r="AQ192" s="42">
        <v>22547.683574691735</v>
      </c>
      <c r="AR192" s="42">
        <v>2997.1116485464499</v>
      </c>
      <c r="AS192" s="42">
        <v>20215.868913607643</v>
      </c>
      <c r="AT192" s="42">
        <v>8138.4247955562369</v>
      </c>
      <c r="AU192" s="42">
        <v>3593.747695792888</v>
      </c>
      <c r="AV192" s="42">
        <v>26624.304725528586</v>
      </c>
      <c r="AW192" s="42">
        <v>0</v>
      </c>
      <c r="AX192" s="42">
        <v>11229.937031610834</v>
      </c>
      <c r="AY192" s="42">
        <v>13212.406531134537</v>
      </c>
      <c r="AZ192" s="42">
        <v>2735.729025676832</v>
      </c>
      <c r="BA192" s="42">
        <v>664.71379435208951</v>
      </c>
      <c r="BB192" s="42">
        <v>1238.7825222219431</v>
      </c>
      <c r="BC192" s="42">
        <v>2169.8631447561206</v>
      </c>
      <c r="BD192" s="42">
        <v>6568.5436311946451</v>
      </c>
      <c r="BE192" s="42">
        <v>6884.3036733283443</v>
      </c>
      <c r="BF192" s="42">
        <v>1137.2813764500895</v>
      </c>
      <c r="BG192" s="42">
        <v>5087.293102962939</v>
      </c>
      <c r="BH192" s="42">
        <v>369.24531438929614</v>
      </c>
      <c r="BI192" s="42">
        <v>21168.36533136588</v>
      </c>
      <c r="BJ192" s="42">
        <v>83.185657763216639</v>
      </c>
      <c r="BK192" s="42">
        <v>13934.727343803634</v>
      </c>
      <c r="BL192" s="42">
        <v>12661.159259922999</v>
      </c>
      <c r="BM192" s="42">
        <v>-364.5840271199973</v>
      </c>
      <c r="BN192" s="42">
        <v>139.95247979215438</v>
      </c>
      <c r="BO192" s="42">
        <v>1248.4410024838155</v>
      </c>
      <c r="BP192" s="42">
        <v>1215.8264529066946</v>
      </c>
      <c r="BQ192" s="42">
        <v>2507.1053147953603</v>
      </c>
      <c r="BR192" s="42">
        <v>3633.0752657852991</v>
      </c>
      <c r="BS192" s="42">
        <v>0</v>
      </c>
      <c r="BT192" s="42">
        <f t="shared" si="2"/>
        <v>469322.69376113592</v>
      </c>
    </row>
    <row r="193" spans="1:72" x14ac:dyDescent="0.25">
      <c r="A193" s="10" t="s">
        <v>184</v>
      </c>
      <c r="B193" s="8" t="s">
        <v>185</v>
      </c>
      <c r="C193" s="42">
        <v>167919.99303283254</v>
      </c>
      <c r="D193" s="42">
        <v>26128.65495743577</v>
      </c>
      <c r="E193" s="42">
        <v>36054.641408932192</v>
      </c>
      <c r="F193" s="42">
        <v>13364.792976361387</v>
      </c>
      <c r="G193" s="42">
        <v>62384.493192165064</v>
      </c>
      <c r="H193" s="42">
        <v>10074.261561808415</v>
      </c>
      <c r="I193" s="42">
        <v>5247.7045171946111</v>
      </c>
      <c r="J193" s="42">
        <v>6646.1474181427047</v>
      </c>
      <c r="K193" s="42">
        <v>2250.3462515595756</v>
      </c>
      <c r="L193" s="42">
        <v>1162.9761728950086</v>
      </c>
      <c r="M193" s="42">
        <v>48896.753602941448</v>
      </c>
      <c r="N193" s="42">
        <v>248136.82173474101</v>
      </c>
      <c r="O193" s="42">
        <v>36810.663417923206</v>
      </c>
      <c r="P193" s="42">
        <v>17326.139451796163</v>
      </c>
      <c r="Q193" s="42">
        <v>3521.4305366763483</v>
      </c>
      <c r="R193" s="42">
        <v>19142.141842178302</v>
      </c>
      <c r="S193" s="42">
        <v>25872.069597960621</v>
      </c>
      <c r="T193" s="42">
        <v>11007.16862479888</v>
      </c>
      <c r="U193" s="42">
        <v>251311.25279334895</v>
      </c>
      <c r="V193" s="42">
        <v>2059.1521430892058</v>
      </c>
      <c r="W193" s="42">
        <v>7433.0619130926598</v>
      </c>
      <c r="X193" s="42">
        <v>51203.068856520193</v>
      </c>
      <c r="Y193" s="42">
        <v>13705.78209029308</v>
      </c>
      <c r="Z193" s="42">
        <v>16157.025092160184</v>
      </c>
      <c r="AA193" s="42">
        <v>2394.3597797859561</v>
      </c>
      <c r="AB193" s="42">
        <v>139948.01457475199</v>
      </c>
      <c r="AC193" s="42">
        <v>77204.454736980071</v>
      </c>
      <c r="AD193" s="42">
        <v>22951.954546474411</v>
      </c>
      <c r="AE193" s="42">
        <v>300622.20098731713</v>
      </c>
      <c r="AF193" s="42">
        <v>57043.841391187096</v>
      </c>
      <c r="AG193" s="42">
        <v>39855.93412029701</v>
      </c>
      <c r="AH193" s="42">
        <v>63375.614700714854</v>
      </c>
      <c r="AI193" s="42">
        <v>2698.4797320293037</v>
      </c>
      <c r="AJ193" s="42">
        <v>53340.322130955057</v>
      </c>
      <c r="AK193" s="42">
        <v>22223.380842678984</v>
      </c>
      <c r="AL193" s="42">
        <v>40862.023461566423</v>
      </c>
      <c r="AM193" s="42">
        <v>68451.696528929315</v>
      </c>
      <c r="AN193" s="42">
        <v>35994.637392257064</v>
      </c>
      <c r="AO193" s="42">
        <v>223261.67587427303</v>
      </c>
      <c r="AP193" s="42">
        <v>856533.06421621644</v>
      </c>
      <c r="AQ193" s="42">
        <v>264150.06369293795</v>
      </c>
      <c r="AR193" s="42">
        <v>37779.333170751474</v>
      </c>
      <c r="AS193" s="42">
        <v>247762.34470605088</v>
      </c>
      <c r="AT193" s="42">
        <v>95653.805402483558</v>
      </c>
      <c r="AU193" s="42">
        <v>46576.362320667875</v>
      </c>
      <c r="AV193" s="42">
        <v>320220.55590972363</v>
      </c>
      <c r="AW193" s="42">
        <v>0</v>
      </c>
      <c r="AX193" s="42">
        <v>143465.94559303051</v>
      </c>
      <c r="AY193" s="42">
        <v>175013.77179331327</v>
      </c>
      <c r="AZ193" s="42">
        <v>33349.952333088782</v>
      </c>
      <c r="BA193" s="42">
        <v>9999.9276630456989</v>
      </c>
      <c r="BB193" s="42">
        <v>15823.331175701573</v>
      </c>
      <c r="BC193" s="42">
        <v>27737.789269167592</v>
      </c>
      <c r="BD193" s="42">
        <v>79323.510078565145</v>
      </c>
      <c r="BE193" s="42">
        <v>87830.856234907129</v>
      </c>
      <c r="BF193" s="42">
        <v>13982.654428079335</v>
      </c>
      <c r="BG193" s="42">
        <v>64165.471598461227</v>
      </c>
      <c r="BH193" s="42">
        <v>4848.5978968785257</v>
      </c>
      <c r="BI193" s="42">
        <v>244521.38141495496</v>
      </c>
      <c r="BJ193" s="42">
        <v>998.94554868805062</v>
      </c>
      <c r="BK193" s="42">
        <v>205090.20869526552</v>
      </c>
      <c r="BL193" s="42">
        <v>145347.5071063014</v>
      </c>
      <c r="BM193" s="42">
        <v>-1344.4595748241095</v>
      </c>
      <c r="BN193" s="42">
        <v>1439.2442692728648</v>
      </c>
      <c r="BO193" s="42">
        <v>13927.949142958902</v>
      </c>
      <c r="BP193" s="42">
        <v>14223.471423239986</v>
      </c>
      <c r="BQ193" s="42">
        <v>28100.199432804246</v>
      </c>
      <c r="BR193" s="42">
        <v>39051.090304339923</v>
      </c>
      <c r="BS193" s="42">
        <v>0</v>
      </c>
      <c r="BT193" s="42">
        <f t="shared" si="2"/>
        <v>5449618.0092331199</v>
      </c>
    </row>
    <row r="194" spans="1:72" x14ac:dyDescent="0.25">
      <c r="A194" s="10" t="s">
        <v>186</v>
      </c>
      <c r="B194" s="8" t="s">
        <v>187</v>
      </c>
      <c r="C194" s="42">
        <v>12310.831558948539</v>
      </c>
      <c r="D194" s="42">
        <v>1900.8146379729508</v>
      </c>
      <c r="E194" s="42">
        <v>2644.6284419851736</v>
      </c>
      <c r="F194" s="42">
        <v>970.07722098130796</v>
      </c>
      <c r="G194" s="42">
        <v>4443.5886394889903</v>
      </c>
      <c r="H194" s="42">
        <v>710.54318423536665</v>
      </c>
      <c r="I194" s="42">
        <v>364.7836685481081</v>
      </c>
      <c r="J194" s="42">
        <v>471.39129957857608</v>
      </c>
      <c r="K194" s="42">
        <v>159.55131713420897</v>
      </c>
      <c r="L194" s="42">
        <v>82.091272767964185</v>
      </c>
      <c r="M194" s="42">
        <v>3476.7776688521662</v>
      </c>
      <c r="N194" s="42">
        <v>17638.374377084972</v>
      </c>
      <c r="O194" s="42">
        <v>2544.343044757617</v>
      </c>
      <c r="P194" s="42">
        <v>1236.345113082732</v>
      </c>
      <c r="Q194" s="42">
        <v>248.23131918792183</v>
      </c>
      <c r="R194" s="42">
        <v>1354.5726801281796</v>
      </c>
      <c r="S194" s="42">
        <v>1829.1612286427487</v>
      </c>
      <c r="T194" s="42">
        <v>780.33821506496724</v>
      </c>
      <c r="U194" s="42">
        <v>17704.682648746559</v>
      </c>
      <c r="V194" s="42">
        <v>149.19080415257164</v>
      </c>
      <c r="W194" s="42">
        <v>538.09263019983632</v>
      </c>
      <c r="X194" s="42">
        <v>3622.0454562463246</v>
      </c>
      <c r="Y194" s="42">
        <v>980.34206190291877</v>
      </c>
      <c r="Z194" s="42">
        <v>1205.4576974423831</v>
      </c>
      <c r="AA194" s="42">
        <v>176.89697449817317</v>
      </c>
      <c r="AB194" s="42">
        <v>9915.878291586896</v>
      </c>
      <c r="AC194" s="42">
        <v>5425.3395128746297</v>
      </c>
      <c r="AD194" s="42">
        <v>1510.2405101441116</v>
      </c>
      <c r="AE194" s="42">
        <v>22261.423401869288</v>
      </c>
      <c r="AF194" s="42">
        <v>4292.8874619173675</v>
      </c>
      <c r="AG194" s="42">
        <v>2745.4192324212945</v>
      </c>
      <c r="AH194" s="42">
        <v>4430.3033193274659</v>
      </c>
      <c r="AI194" s="42">
        <v>198.29471560052616</v>
      </c>
      <c r="AJ194" s="42">
        <v>3932.883968712626</v>
      </c>
      <c r="AK194" s="42">
        <v>1211.4897714347144</v>
      </c>
      <c r="AL194" s="42">
        <v>3198.9864581679835</v>
      </c>
      <c r="AM194" s="42">
        <v>4922.8094493306317</v>
      </c>
      <c r="AN194" s="42">
        <v>2481.4405416043624</v>
      </c>
      <c r="AO194" s="42">
        <v>16008.361786292387</v>
      </c>
      <c r="AP194" s="42">
        <v>57139.124505104017</v>
      </c>
      <c r="AQ194" s="42">
        <v>20191.519980400812</v>
      </c>
      <c r="AR194" s="42">
        <v>2782.44248517388</v>
      </c>
      <c r="AS194" s="42">
        <v>17294.09156415709</v>
      </c>
      <c r="AT194" s="42">
        <v>7278.5812340036937</v>
      </c>
      <c r="AU194" s="42">
        <v>3390.6443582676848</v>
      </c>
      <c r="AV194" s="42">
        <v>22451.281260850959</v>
      </c>
      <c r="AW194" s="42">
        <v>0</v>
      </c>
      <c r="AX194" s="42">
        <v>10565.736945629938</v>
      </c>
      <c r="AY194" s="42">
        <v>12964.893388833763</v>
      </c>
      <c r="AZ194" s="42">
        <v>2527.4974847960166</v>
      </c>
      <c r="BA194" s="42">
        <v>685.41355399892723</v>
      </c>
      <c r="BB194" s="42">
        <v>1164.857236350615</v>
      </c>
      <c r="BC194" s="42">
        <v>2040.5876485993749</v>
      </c>
      <c r="BD194" s="42">
        <v>5953.6588559321644</v>
      </c>
      <c r="BE194" s="42">
        <v>6455.9020255618698</v>
      </c>
      <c r="BF194" s="42">
        <v>1059.0333245890647</v>
      </c>
      <c r="BG194" s="42">
        <v>4769.4681689526114</v>
      </c>
      <c r="BH194" s="42">
        <v>346.04121591136447</v>
      </c>
      <c r="BI194" s="42">
        <v>17546.036562767782</v>
      </c>
      <c r="BJ194" s="42">
        <v>68.694277362663968</v>
      </c>
      <c r="BK194" s="42">
        <v>15180.58543233515</v>
      </c>
      <c r="BL194" s="42">
        <v>10392.335383655123</v>
      </c>
      <c r="BM194" s="42">
        <v>-123.53143905681677</v>
      </c>
      <c r="BN194" s="42">
        <v>102.20816116137345</v>
      </c>
      <c r="BO194" s="42">
        <v>1005.9657696006764</v>
      </c>
      <c r="BP194" s="42">
        <v>1023.2318236199608</v>
      </c>
      <c r="BQ194" s="42">
        <v>2031.5061605144087</v>
      </c>
      <c r="BR194" s="42">
        <v>2848.6366972536689</v>
      </c>
      <c r="BS194" s="42">
        <v>0</v>
      </c>
      <c r="BT194" s="42">
        <f t="shared" si="2"/>
        <v>389215.35564924363</v>
      </c>
    </row>
    <row r="195" spans="1:72" x14ac:dyDescent="0.25">
      <c r="A195" s="10" t="s">
        <v>188</v>
      </c>
      <c r="B195" s="8" t="s">
        <v>189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42">
        <v>0</v>
      </c>
      <c r="BA195" s="42">
        <v>0</v>
      </c>
      <c r="BB195" s="42">
        <v>0</v>
      </c>
      <c r="BC195" s="42">
        <v>0</v>
      </c>
      <c r="BD195" s="42">
        <v>0</v>
      </c>
      <c r="BE195" s="42">
        <v>0</v>
      </c>
      <c r="BF195" s="42">
        <v>0</v>
      </c>
      <c r="BG195" s="42">
        <v>0</v>
      </c>
      <c r="BH195" s="42">
        <v>0</v>
      </c>
      <c r="BI195" s="42">
        <v>0</v>
      </c>
      <c r="BJ195" s="42">
        <v>0</v>
      </c>
      <c r="BK195" s="42">
        <v>0</v>
      </c>
      <c r="BL195" s="42">
        <v>0</v>
      </c>
      <c r="BM195" s="42">
        <v>0</v>
      </c>
      <c r="BN195" s="42">
        <v>0</v>
      </c>
      <c r="BO195" s="42">
        <v>0</v>
      </c>
      <c r="BP195" s="42">
        <v>0</v>
      </c>
      <c r="BQ195" s="42">
        <v>0</v>
      </c>
      <c r="BR195" s="42">
        <v>0</v>
      </c>
      <c r="BS195" s="42">
        <v>0</v>
      </c>
      <c r="BT195" s="42">
        <f t="shared" si="2"/>
        <v>0</v>
      </c>
    </row>
    <row r="196" spans="1:72" x14ac:dyDescent="0.25">
      <c r="A196" s="10" t="s">
        <v>190</v>
      </c>
      <c r="B196" s="8" t="s">
        <v>191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>
        <f t="shared" si="2"/>
        <v>0</v>
      </c>
    </row>
    <row r="197" spans="1:72" x14ac:dyDescent="0.25">
      <c r="A197" s="10" t="s">
        <v>192</v>
      </c>
      <c r="B197" s="8" t="s">
        <v>36</v>
      </c>
      <c r="C197" s="42">
        <v>0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>
        <f t="shared" si="2"/>
        <v>0</v>
      </c>
    </row>
    <row r="198" spans="1:72" x14ac:dyDescent="0.25">
      <c r="A198" s="10" t="s">
        <v>193</v>
      </c>
      <c r="B198" s="8" t="s">
        <v>194</v>
      </c>
      <c r="C198" s="42">
        <v>0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>
        <f t="shared" si="2"/>
        <v>0</v>
      </c>
    </row>
    <row r="199" spans="1:72" x14ac:dyDescent="0.25">
      <c r="A199" s="10" t="s">
        <v>195</v>
      </c>
      <c r="B199" s="8" t="s">
        <v>196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>
        <f t="shared" ref="BT199:BT249" si="3">SUM(C199:BS199)</f>
        <v>0</v>
      </c>
    </row>
    <row r="200" spans="1:72" x14ac:dyDescent="0.25">
      <c r="A200" s="10" t="s">
        <v>197</v>
      </c>
      <c r="B200" s="8" t="s">
        <v>40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>
        <f t="shared" si="3"/>
        <v>0</v>
      </c>
    </row>
    <row r="201" spans="1:72" x14ac:dyDescent="0.25">
      <c r="A201" s="10" t="s">
        <v>198</v>
      </c>
      <c r="B201" s="8" t="s">
        <v>199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>
        <f t="shared" si="3"/>
        <v>0</v>
      </c>
    </row>
    <row r="202" spans="1:72" x14ac:dyDescent="0.25">
      <c r="A202" s="10" t="s">
        <v>200</v>
      </c>
      <c r="B202" s="8" t="s">
        <v>201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>
        <f t="shared" si="3"/>
        <v>0</v>
      </c>
    </row>
    <row r="203" spans="1:72" x14ac:dyDescent="0.25">
      <c r="A203" s="10" t="s">
        <v>202</v>
      </c>
      <c r="B203" s="8" t="s">
        <v>203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>
        <f t="shared" si="3"/>
        <v>0</v>
      </c>
    </row>
    <row r="204" spans="1:72" x14ac:dyDescent="0.25">
      <c r="A204" s="10" t="s">
        <v>204</v>
      </c>
      <c r="B204" s="8" t="s">
        <v>205</v>
      </c>
      <c r="C204" s="42">
        <v>0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>
        <f t="shared" si="3"/>
        <v>0</v>
      </c>
    </row>
    <row r="205" spans="1:72" x14ac:dyDescent="0.25">
      <c r="A205" s="10" t="s">
        <v>206</v>
      </c>
      <c r="B205" s="8" t="s">
        <v>207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>
        <v>0</v>
      </c>
      <c r="AM205" s="42"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>
        <f t="shared" si="3"/>
        <v>0</v>
      </c>
    </row>
    <row r="206" spans="1:72" x14ac:dyDescent="0.25">
      <c r="A206" s="10" t="s">
        <v>208</v>
      </c>
      <c r="B206" s="8" t="s">
        <v>209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42">
        <v>0</v>
      </c>
      <c r="BA206" s="42">
        <v>0</v>
      </c>
      <c r="BB206" s="42">
        <v>0</v>
      </c>
      <c r="BC206" s="42">
        <v>0</v>
      </c>
      <c r="BD206" s="42">
        <v>0</v>
      </c>
      <c r="BE206" s="42">
        <v>0</v>
      </c>
      <c r="BF206" s="42">
        <v>0</v>
      </c>
      <c r="BG206" s="42">
        <v>0</v>
      </c>
      <c r="BH206" s="42">
        <v>0</v>
      </c>
      <c r="BI206" s="42">
        <v>0</v>
      </c>
      <c r="BJ206" s="42">
        <v>0</v>
      </c>
      <c r="BK206" s="42">
        <v>0</v>
      </c>
      <c r="BL206" s="42">
        <v>0</v>
      </c>
      <c r="BM206" s="42">
        <v>0</v>
      </c>
      <c r="BN206" s="42">
        <v>0</v>
      </c>
      <c r="BO206" s="42">
        <v>0</v>
      </c>
      <c r="BP206" s="42">
        <v>0</v>
      </c>
      <c r="BQ206" s="42">
        <v>0</v>
      </c>
      <c r="BR206" s="42">
        <v>0</v>
      </c>
      <c r="BS206" s="42">
        <v>0</v>
      </c>
      <c r="BT206" s="42">
        <f t="shared" si="3"/>
        <v>0</v>
      </c>
    </row>
    <row r="207" spans="1:72" x14ac:dyDescent="0.25">
      <c r="A207" s="10" t="s">
        <v>210</v>
      </c>
      <c r="B207" s="8" t="s">
        <v>211</v>
      </c>
      <c r="C207" s="42">
        <v>23161.399596189065</v>
      </c>
      <c r="D207" s="42">
        <v>1205.508279931609</v>
      </c>
      <c r="E207" s="42">
        <v>0</v>
      </c>
      <c r="F207" s="42">
        <v>2906.0569857102864</v>
      </c>
      <c r="G207" s="42">
        <v>76003.091788246325</v>
      </c>
      <c r="H207" s="42">
        <v>5800.3097287774235</v>
      </c>
      <c r="I207" s="42">
        <v>660.2998228511567</v>
      </c>
      <c r="J207" s="42">
        <v>0</v>
      </c>
      <c r="K207" s="42">
        <v>0</v>
      </c>
      <c r="L207" s="42">
        <v>5342.8953263553931</v>
      </c>
      <c r="M207" s="42">
        <v>202399.97095042685</v>
      </c>
      <c r="N207" s="42">
        <v>7839949.3220186988</v>
      </c>
      <c r="O207" s="42">
        <v>13996.142948948931</v>
      </c>
      <c r="P207" s="42">
        <v>1454.8729057681351</v>
      </c>
      <c r="Q207" s="42">
        <v>1090.4169141609045</v>
      </c>
      <c r="R207" s="42">
        <v>1819.3288973753658</v>
      </c>
      <c r="S207" s="42">
        <v>126496.47745948209</v>
      </c>
      <c r="T207" s="42">
        <v>7027.2131984997404</v>
      </c>
      <c r="U207" s="42">
        <v>1035589.8959093026</v>
      </c>
      <c r="V207" s="42">
        <v>796.78637841256898</v>
      </c>
      <c r="W207" s="42">
        <v>95.909471475587011</v>
      </c>
      <c r="X207" s="42">
        <v>178868.21324130899</v>
      </c>
      <c r="Y207" s="42">
        <v>0</v>
      </c>
      <c r="Z207" s="42">
        <v>36260.420104258657</v>
      </c>
      <c r="AA207" s="42">
        <v>429.37932614455104</v>
      </c>
      <c r="AB207" s="42">
        <v>0</v>
      </c>
      <c r="AC207" s="42">
        <v>2957.7005472740639</v>
      </c>
      <c r="AD207" s="42">
        <v>0</v>
      </c>
      <c r="AE207" s="42">
        <v>815849.4925160897</v>
      </c>
      <c r="AF207" s="42">
        <v>755438.32972911303</v>
      </c>
      <c r="AG207" s="42">
        <v>0</v>
      </c>
      <c r="AH207" s="42">
        <v>570.29247269714426</v>
      </c>
      <c r="AI207" s="42">
        <v>0</v>
      </c>
      <c r="AJ207" s="42">
        <v>6063.6918927526895</v>
      </c>
      <c r="AK207" s="42">
        <v>0</v>
      </c>
      <c r="AL207" s="42">
        <v>453.72557659604621</v>
      </c>
      <c r="AM207" s="42">
        <v>206929.84906473535</v>
      </c>
      <c r="AN207" s="42">
        <v>0</v>
      </c>
      <c r="AO207" s="42">
        <v>3766.2911683297821</v>
      </c>
      <c r="AP207" s="42">
        <v>422751.98166558798</v>
      </c>
      <c r="AQ207" s="42">
        <v>896726.26098562626</v>
      </c>
      <c r="AR207" s="42">
        <v>30380.431737639978</v>
      </c>
      <c r="AS207" s="42">
        <v>215877.4649882424</v>
      </c>
      <c r="AT207" s="42">
        <v>1715.3040090826137</v>
      </c>
      <c r="AU207" s="42">
        <v>0</v>
      </c>
      <c r="AV207" s="42">
        <v>0</v>
      </c>
      <c r="AW207" s="42">
        <v>0</v>
      </c>
      <c r="AX207" s="42">
        <v>330205.24381296808</v>
      </c>
      <c r="AY207" s="42">
        <v>20530.529017097193</v>
      </c>
      <c r="AZ207" s="42">
        <v>0</v>
      </c>
      <c r="BA207" s="42">
        <v>0</v>
      </c>
      <c r="BB207" s="42">
        <v>0</v>
      </c>
      <c r="BC207" s="42">
        <v>162.30833634330108</v>
      </c>
      <c r="BD207" s="42">
        <v>18163.778367145784</v>
      </c>
      <c r="BE207" s="42">
        <v>0</v>
      </c>
      <c r="BF207" s="42">
        <v>0</v>
      </c>
      <c r="BG207" s="42">
        <v>267.07098980124999</v>
      </c>
      <c r="BH207" s="42">
        <v>0</v>
      </c>
      <c r="BI207" s="42">
        <v>0</v>
      </c>
      <c r="BJ207" s="42">
        <v>0</v>
      </c>
      <c r="BK207" s="42">
        <v>0</v>
      </c>
      <c r="BL207" s="42">
        <v>0</v>
      </c>
      <c r="BM207" s="42">
        <v>0</v>
      </c>
      <c r="BN207" s="42">
        <v>0</v>
      </c>
      <c r="BO207" s="42">
        <v>0</v>
      </c>
      <c r="BP207" s="42">
        <v>0</v>
      </c>
      <c r="BQ207" s="42">
        <v>0</v>
      </c>
      <c r="BR207" s="42">
        <v>0</v>
      </c>
      <c r="BS207" s="42">
        <v>0</v>
      </c>
      <c r="BT207" s="42">
        <f t="shared" si="3"/>
        <v>13290163.658129448</v>
      </c>
    </row>
    <row r="208" spans="1:72" x14ac:dyDescent="0.25">
      <c r="A208" s="10" t="s">
        <v>212</v>
      </c>
      <c r="B208" s="8" t="s">
        <v>42</v>
      </c>
      <c r="C208" s="42">
        <v>0</v>
      </c>
      <c r="D208" s="42">
        <v>0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42">
        <v>0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42">
        <v>0</v>
      </c>
      <c r="BA208" s="42">
        <v>0</v>
      </c>
      <c r="BB208" s="42">
        <v>0</v>
      </c>
      <c r="BC208" s="42">
        <v>0</v>
      </c>
      <c r="BD208" s="42">
        <v>0</v>
      </c>
      <c r="BE208" s="42">
        <v>0</v>
      </c>
      <c r="BF208" s="42">
        <v>0</v>
      </c>
      <c r="BG208" s="42">
        <v>0</v>
      </c>
      <c r="BH208" s="42">
        <v>0</v>
      </c>
      <c r="BI208" s="42">
        <v>0</v>
      </c>
      <c r="BJ208" s="42">
        <v>0</v>
      </c>
      <c r="BK208" s="42">
        <v>0</v>
      </c>
      <c r="BL208" s="42">
        <v>0</v>
      </c>
      <c r="BM208" s="42">
        <v>0</v>
      </c>
      <c r="BN208" s="42">
        <v>0</v>
      </c>
      <c r="BO208" s="42">
        <v>0</v>
      </c>
      <c r="BP208" s="42">
        <v>0</v>
      </c>
      <c r="BQ208" s="42">
        <v>0</v>
      </c>
      <c r="BR208" s="42">
        <v>0</v>
      </c>
      <c r="BS208" s="42">
        <v>0</v>
      </c>
      <c r="BT208" s="42">
        <f t="shared" si="3"/>
        <v>0</v>
      </c>
    </row>
    <row r="209" spans="1:72" x14ac:dyDescent="0.25">
      <c r="A209" s="10" t="s">
        <v>213</v>
      </c>
      <c r="B209" s="8" t="s">
        <v>214</v>
      </c>
      <c r="C209" s="42">
        <v>0</v>
      </c>
      <c r="D209" s="42">
        <v>0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42">
        <v>0</v>
      </c>
      <c r="BA209" s="42">
        <v>0</v>
      </c>
      <c r="BB209" s="42">
        <v>0</v>
      </c>
      <c r="BC209" s="42">
        <v>0</v>
      </c>
      <c r="BD209" s="42">
        <v>0</v>
      </c>
      <c r="BE209" s="42">
        <v>0</v>
      </c>
      <c r="BF209" s="42">
        <v>0</v>
      </c>
      <c r="BG209" s="42">
        <v>0</v>
      </c>
      <c r="BH209" s="42">
        <v>0</v>
      </c>
      <c r="BI209" s="42">
        <v>0</v>
      </c>
      <c r="BJ209" s="42">
        <v>0</v>
      </c>
      <c r="BK209" s="42">
        <v>0</v>
      </c>
      <c r="BL209" s="42">
        <v>0</v>
      </c>
      <c r="BM209" s="42">
        <v>0</v>
      </c>
      <c r="BN209" s="42">
        <v>0</v>
      </c>
      <c r="BO209" s="42">
        <v>0</v>
      </c>
      <c r="BP209" s="42">
        <v>0</v>
      </c>
      <c r="BQ209" s="42">
        <v>0</v>
      </c>
      <c r="BR209" s="42">
        <v>0</v>
      </c>
      <c r="BS209" s="42">
        <v>0</v>
      </c>
      <c r="BT209" s="42">
        <f t="shared" si="3"/>
        <v>0</v>
      </c>
    </row>
    <row r="210" spans="1:72" x14ac:dyDescent="0.25">
      <c r="A210" s="10" t="s">
        <v>215</v>
      </c>
      <c r="B210" s="8" t="s">
        <v>216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0</v>
      </c>
      <c r="AV210" s="42">
        <v>0</v>
      </c>
      <c r="AW210" s="42">
        <v>0</v>
      </c>
      <c r="AX210" s="42">
        <v>0</v>
      </c>
      <c r="AY210" s="42">
        <v>0</v>
      </c>
      <c r="AZ210" s="42">
        <v>0</v>
      </c>
      <c r="BA210" s="42">
        <v>0</v>
      </c>
      <c r="BB210" s="42">
        <v>0</v>
      </c>
      <c r="BC210" s="42">
        <v>0</v>
      </c>
      <c r="BD210" s="42">
        <v>0</v>
      </c>
      <c r="BE210" s="42">
        <v>0</v>
      </c>
      <c r="BF210" s="42">
        <v>0</v>
      </c>
      <c r="BG210" s="42">
        <v>0</v>
      </c>
      <c r="BH210" s="42">
        <v>0</v>
      </c>
      <c r="BI210" s="42">
        <v>0</v>
      </c>
      <c r="BJ210" s="42">
        <v>0</v>
      </c>
      <c r="BK210" s="42">
        <v>0</v>
      </c>
      <c r="BL210" s="42">
        <v>0</v>
      </c>
      <c r="BM210" s="42">
        <v>0</v>
      </c>
      <c r="BN210" s="42">
        <v>0</v>
      </c>
      <c r="BO210" s="42">
        <v>0</v>
      </c>
      <c r="BP210" s="42">
        <v>0</v>
      </c>
      <c r="BQ210" s="42">
        <v>0</v>
      </c>
      <c r="BR210" s="42">
        <v>0</v>
      </c>
      <c r="BS210" s="42">
        <v>0</v>
      </c>
      <c r="BT210" s="42">
        <f t="shared" si="3"/>
        <v>0</v>
      </c>
    </row>
    <row r="211" spans="1:72" x14ac:dyDescent="0.25">
      <c r="A211" s="10" t="s">
        <v>217</v>
      </c>
      <c r="B211" s="8" t="s">
        <v>218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42">
        <v>0</v>
      </c>
      <c r="BA211" s="42">
        <v>0</v>
      </c>
      <c r="BB211" s="42">
        <v>0</v>
      </c>
      <c r="BC211" s="42">
        <v>0</v>
      </c>
      <c r="BD211" s="42">
        <v>0</v>
      </c>
      <c r="BE211" s="42">
        <v>0</v>
      </c>
      <c r="BF211" s="42">
        <v>0</v>
      </c>
      <c r="BG211" s="42">
        <v>0</v>
      </c>
      <c r="BH211" s="42">
        <v>0</v>
      </c>
      <c r="BI211" s="42">
        <v>0</v>
      </c>
      <c r="BJ211" s="42">
        <v>0</v>
      </c>
      <c r="BK211" s="42">
        <v>0</v>
      </c>
      <c r="BL211" s="42">
        <v>0</v>
      </c>
      <c r="BM211" s="42">
        <v>0</v>
      </c>
      <c r="BN211" s="42">
        <v>0</v>
      </c>
      <c r="BO211" s="42">
        <v>0</v>
      </c>
      <c r="BP211" s="42">
        <v>0</v>
      </c>
      <c r="BQ211" s="42">
        <v>0</v>
      </c>
      <c r="BR211" s="42">
        <v>0</v>
      </c>
      <c r="BS211" s="42">
        <v>0</v>
      </c>
      <c r="BT211" s="42">
        <f t="shared" si="3"/>
        <v>0</v>
      </c>
    </row>
    <row r="212" spans="1:72" x14ac:dyDescent="0.25">
      <c r="A212" s="10" t="s">
        <v>219</v>
      </c>
      <c r="B212" s="8" t="s">
        <v>44</v>
      </c>
      <c r="C212" s="42">
        <v>7.6254268291975471</v>
      </c>
      <c r="D212" s="42">
        <v>1.2989568090378556</v>
      </c>
      <c r="E212" s="42">
        <v>1.6617670407682974</v>
      </c>
      <c r="F212" s="42">
        <v>0.66791279773645396</v>
      </c>
      <c r="G212" s="42">
        <v>0.89714046991960483</v>
      </c>
      <c r="H212" s="42">
        <v>0.19877084860636868</v>
      </c>
      <c r="I212" s="42">
        <v>0.17686330884061299</v>
      </c>
      <c r="J212" s="42">
        <v>0.12182729430712919</v>
      </c>
      <c r="K212" s="42">
        <v>4.0609098102376395E-2</v>
      </c>
      <c r="L212" s="42">
        <v>3.1525484053160621E-2</v>
      </c>
      <c r="M212" s="42">
        <v>0.70959055631520862</v>
      </c>
      <c r="N212" s="42">
        <v>3.5693259911036095</v>
      </c>
      <c r="O212" s="42">
        <v>1.5896324586127604</v>
      </c>
      <c r="P212" s="42">
        <v>0.35800125958673928</v>
      </c>
      <c r="Q212" s="42">
        <v>7.5874893822861167E-2</v>
      </c>
      <c r="R212" s="42">
        <v>0.4039536600710073</v>
      </c>
      <c r="S212" s="42">
        <v>0.52043765199624492</v>
      </c>
      <c r="T212" s="42">
        <v>0.199839509082747</v>
      </c>
      <c r="U212" s="42">
        <v>1.6184862914749751</v>
      </c>
      <c r="V212" s="42">
        <v>4.0609098102376395E-2</v>
      </c>
      <c r="W212" s="42">
        <v>0.14159751312012822</v>
      </c>
      <c r="X212" s="42">
        <v>0.9644660799314394</v>
      </c>
      <c r="Y212" s="42">
        <v>0.25166954218709581</v>
      </c>
      <c r="Z212" s="42">
        <v>0.87042395801014671</v>
      </c>
      <c r="AA212" s="42">
        <v>0.11862131287799421</v>
      </c>
      <c r="AB212" s="42">
        <v>5.3518516657026582</v>
      </c>
      <c r="AC212" s="42">
        <v>0.20304549051188198</v>
      </c>
      <c r="AD212" s="42">
        <v>4.0149574097533716</v>
      </c>
      <c r="AE212" s="42">
        <v>21.422902239718116</v>
      </c>
      <c r="AF212" s="42">
        <v>6.0918990455946487</v>
      </c>
      <c r="AG212" s="42">
        <v>5.1979645571041786</v>
      </c>
      <c r="AH212" s="42">
        <v>7.7627497004121615</v>
      </c>
      <c r="AI212" s="42">
        <v>0.19503053693904454</v>
      </c>
      <c r="AJ212" s="42">
        <v>8.3467726507529179</v>
      </c>
      <c r="AK212" s="42">
        <v>6.523103547813303</v>
      </c>
      <c r="AL212" s="42">
        <v>2.6689795397548699</v>
      </c>
      <c r="AM212" s="42">
        <v>2.3018946661189146</v>
      </c>
      <c r="AN212" s="42">
        <v>0.30349957529144467</v>
      </c>
      <c r="AO212" s="42">
        <v>10.889115924056956</v>
      </c>
      <c r="AP212" s="42">
        <v>16.61232710530108</v>
      </c>
      <c r="AQ212" s="42">
        <v>29.897379817398246</v>
      </c>
      <c r="AR212" s="42">
        <v>3.1787305869873315</v>
      </c>
      <c r="AS212" s="42">
        <v>15.500920209867623</v>
      </c>
      <c r="AT212" s="42">
        <v>5.2273527202045829</v>
      </c>
      <c r="AU212" s="42">
        <v>4.4028811626787041</v>
      </c>
      <c r="AV212" s="42">
        <v>17.58961711094906</v>
      </c>
      <c r="AW212" s="42">
        <v>0</v>
      </c>
      <c r="AX212" s="42">
        <v>12.797209204630457</v>
      </c>
      <c r="AY212" s="42">
        <v>17.362526759718666</v>
      </c>
      <c r="AZ212" s="42">
        <v>2.358533671366966</v>
      </c>
      <c r="BA212" s="42">
        <v>1.4902470343095759</v>
      </c>
      <c r="BB212" s="42">
        <v>1.4111661590575799</v>
      </c>
      <c r="BC212" s="42">
        <v>2.4889102494851216</v>
      </c>
      <c r="BD212" s="42">
        <v>5.2006362082951245</v>
      </c>
      <c r="BE212" s="42">
        <v>7.7825199192251606</v>
      </c>
      <c r="BF212" s="42">
        <v>1.0659888251873804</v>
      </c>
      <c r="BG212" s="42">
        <v>5.3988727266633045</v>
      </c>
      <c r="BH212" s="42">
        <v>0.48356886556119261</v>
      </c>
      <c r="BI212" s="42">
        <v>15.381764566751439</v>
      </c>
      <c r="BJ212" s="42">
        <v>7.8012214775617816E-2</v>
      </c>
      <c r="BK212" s="42">
        <v>26.454155762507277</v>
      </c>
      <c r="BL212" s="42">
        <v>8.5647793879340952</v>
      </c>
      <c r="BM212" s="42">
        <v>0.58348862010256608</v>
      </c>
      <c r="BN212" s="42">
        <v>1.709856762205322E-2</v>
      </c>
      <c r="BO212" s="42">
        <v>0.63799030439786075</v>
      </c>
      <c r="BP212" s="42">
        <v>1.8204631215104787</v>
      </c>
      <c r="BQ212" s="42">
        <v>1.3513211723803935</v>
      </c>
      <c r="BR212" s="42">
        <v>0.379908799352495</v>
      </c>
      <c r="BS212" s="42">
        <v>0</v>
      </c>
      <c r="BT212" s="42">
        <f t="shared" si="3"/>
        <v>310.94546716061075</v>
      </c>
    </row>
    <row r="213" spans="1:72" x14ac:dyDescent="0.25">
      <c r="A213" s="10" t="s">
        <v>220</v>
      </c>
      <c r="B213" s="8" t="s">
        <v>45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42">
        <v>0</v>
      </c>
      <c r="BA213" s="42">
        <v>0</v>
      </c>
      <c r="BB213" s="42">
        <v>0</v>
      </c>
      <c r="BC213" s="42">
        <v>0</v>
      </c>
      <c r="BD213" s="42">
        <v>0</v>
      </c>
      <c r="BE213" s="42">
        <v>0</v>
      </c>
      <c r="BF213" s="42">
        <v>0</v>
      </c>
      <c r="BG213" s="42">
        <v>0</v>
      </c>
      <c r="BH213" s="42">
        <v>0</v>
      </c>
      <c r="BI213" s="42">
        <v>0</v>
      </c>
      <c r="BJ213" s="42">
        <v>0</v>
      </c>
      <c r="BK213" s="42">
        <v>0</v>
      </c>
      <c r="BL213" s="42">
        <v>0</v>
      </c>
      <c r="BM213" s="42">
        <v>0</v>
      </c>
      <c r="BN213" s="42">
        <v>0</v>
      </c>
      <c r="BO213" s="42">
        <v>0</v>
      </c>
      <c r="BP213" s="42">
        <v>0</v>
      </c>
      <c r="BQ213" s="42">
        <v>0</v>
      </c>
      <c r="BR213" s="42">
        <v>0</v>
      </c>
      <c r="BS213" s="42">
        <v>0</v>
      </c>
      <c r="BT213" s="42">
        <f t="shared" si="3"/>
        <v>0</v>
      </c>
    </row>
    <row r="214" spans="1:72" x14ac:dyDescent="0.25">
      <c r="A214" s="10" t="s">
        <v>221</v>
      </c>
      <c r="B214" s="8" t="s">
        <v>222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42">
        <v>0</v>
      </c>
      <c r="BA214" s="42">
        <v>0</v>
      </c>
      <c r="BB214" s="42">
        <v>0</v>
      </c>
      <c r="BC214" s="42">
        <v>0</v>
      </c>
      <c r="BD214" s="42">
        <v>0</v>
      </c>
      <c r="BE214" s="42">
        <v>0</v>
      </c>
      <c r="BF214" s="42">
        <v>0</v>
      </c>
      <c r="BG214" s="42">
        <v>0</v>
      </c>
      <c r="BH214" s="42">
        <v>0</v>
      </c>
      <c r="BI214" s="42">
        <v>0</v>
      </c>
      <c r="BJ214" s="42">
        <v>0</v>
      </c>
      <c r="BK214" s="42">
        <v>0</v>
      </c>
      <c r="BL214" s="42">
        <v>0</v>
      </c>
      <c r="BM214" s="42">
        <v>0</v>
      </c>
      <c r="BN214" s="42">
        <v>0</v>
      </c>
      <c r="BO214" s="42">
        <v>0</v>
      </c>
      <c r="BP214" s="42">
        <v>0</v>
      </c>
      <c r="BQ214" s="42">
        <v>0</v>
      </c>
      <c r="BR214" s="42">
        <v>0</v>
      </c>
      <c r="BS214" s="42">
        <v>0</v>
      </c>
      <c r="BT214" s="42">
        <f t="shared" si="3"/>
        <v>0</v>
      </c>
    </row>
    <row r="215" spans="1:72" x14ac:dyDescent="0.25">
      <c r="A215" s="10" t="s">
        <v>223</v>
      </c>
      <c r="B215" s="8" t="s">
        <v>224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>
        <f t="shared" si="3"/>
        <v>0</v>
      </c>
    </row>
    <row r="216" spans="1:72" x14ac:dyDescent="0.25">
      <c r="A216" s="10" t="s">
        <v>225</v>
      </c>
      <c r="B216" s="8" t="s">
        <v>226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>
        <f t="shared" si="3"/>
        <v>0</v>
      </c>
    </row>
    <row r="217" spans="1:72" x14ac:dyDescent="0.25">
      <c r="A217" s="10" t="s">
        <v>227</v>
      </c>
      <c r="B217" s="8" t="s">
        <v>228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42">
        <v>0</v>
      </c>
      <c r="AL217" s="42">
        <v>0</v>
      </c>
      <c r="AM217" s="42"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>
        <f t="shared" si="3"/>
        <v>0</v>
      </c>
    </row>
    <row r="218" spans="1:72" x14ac:dyDescent="0.25">
      <c r="A218" s="10" t="s">
        <v>229</v>
      </c>
      <c r="B218" s="8" t="s">
        <v>230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42">
        <v>0</v>
      </c>
      <c r="AL218" s="42">
        <v>0</v>
      </c>
      <c r="AM218" s="42"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0</v>
      </c>
      <c r="AV218" s="42">
        <v>0</v>
      </c>
      <c r="AW218" s="42">
        <v>0</v>
      </c>
      <c r="AX218" s="42">
        <v>0</v>
      </c>
      <c r="AY218" s="42">
        <v>0</v>
      </c>
      <c r="AZ218" s="42">
        <v>0</v>
      </c>
      <c r="BA218" s="42">
        <v>0</v>
      </c>
      <c r="BB218" s="42">
        <v>0</v>
      </c>
      <c r="BC218" s="42">
        <v>0</v>
      </c>
      <c r="BD218" s="42">
        <v>0</v>
      </c>
      <c r="BE218" s="42">
        <v>0</v>
      </c>
      <c r="BF218" s="42">
        <v>0</v>
      </c>
      <c r="BG218" s="42">
        <v>0</v>
      </c>
      <c r="BH218" s="42">
        <v>0</v>
      </c>
      <c r="BI218" s="42">
        <v>0</v>
      </c>
      <c r="BJ218" s="42">
        <v>0</v>
      </c>
      <c r="BK218" s="42">
        <v>0</v>
      </c>
      <c r="BL218" s="42">
        <v>0</v>
      </c>
      <c r="BM218" s="42">
        <v>0</v>
      </c>
      <c r="BN218" s="42">
        <v>0</v>
      </c>
      <c r="BO218" s="42">
        <v>0</v>
      </c>
      <c r="BP218" s="42">
        <v>0</v>
      </c>
      <c r="BQ218" s="42">
        <v>0</v>
      </c>
      <c r="BR218" s="42">
        <v>0</v>
      </c>
      <c r="BS218" s="42">
        <v>0</v>
      </c>
      <c r="BT218" s="42">
        <f t="shared" si="3"/>
        <v>0</v>
      </c>
    </row>
    <row r="219" spans="1:72" x14ac:dyDescent="0.25">
      <c r="A219" s="10" t="s">
        <v>231</v>
      </c>
      <c r="B219" s="8" t="s">
        <v>232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>
        <f t="shared" si="3"/>
        <v>0</v>
      </c>
    </row>
    <row r="220" spans="1:72" x14ac:dyDescent="0.25">
      <c r="A220" s="10" t="s">
        <v>233</v>
      </c>
      <c r="B220" s="8" t="s">
        <v>234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42">
        <v>0</v>
      </c>
      <c r="BA220" s="42">
        <v>0</v>
      </c>
      <c r="BB220" s="42">
        <v>0</v>
      </c>
      <c r="BC220" s="42">
        <v>0</v>
      </c>
      <c r="BD220" s="42">
        <v>0</v>
      </c>
      <c r="BE220" s="42">
        <v>0</v>
      </c>
      <c r="BF220" s="42">
        <v>0</v>
      </c>
      <c r="BG220" s="42">
        <v>0</v>
      </c>
      <c r="BH220" s="42">
        <v>0</v>
      </c>
      <c r="BI220" s="42">
        <v>0</v>
      </c>
      <c r="BJ220" s="42">
        <v>0</v>
      </c>
      <c r="BK220" s="42">
        <v>0</v>
      </c>
      <c r="BL220" s="42">
        <v>0</v>
      </c>
      <c r="BM220" s="42">
        <v>0</v>
      </c>
      <c r="BN220" s="42">
        <v>0</v>
      </c>
      <c r="BO220" s="42">
        <v>0</v>
      </c>
      <c r="BP220" s="42">
        <v>0</v>
      </c>
      <c r="BQ220" s="42">
        <v>0</v>
      </c>
      <c r="BR220" s="42">
        <v>0</v>
      </c>
      <c r="BS220" s="42">
        <v>0</v>
      </c>
      <c r="BT220" s="42">
        <f t="shared" si="3"/>
        <v>0</v>
      </c>
    </row>
    <row r="221" spans="1:72" x14ac:dyDescent="0.25">
      <c r="A221" s="10" t="s">
        <v>235</v>
      </c>
      <c r="B221" s="8" t="s">
        <v>236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42">
        <v>0</v>
      </c>
      <c r="AL221" s="42">
        <v>0</v>
      </c>
      <c r="AM221" s="42"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42">
        <v>0</v>
      </c>
      <c r="BA221" s="42">
        <v>0</v>
      </c>
      <c r="BB221" s="42">
        <v>0</v>
      </c>
      <c r="BC221" s="42">
        <v>0</v>
      </c>
      <c r="BD221" s="42">
        <v>0</v>
      </c>
      <c r="BE221" s="42">
        <v>0</v>
      </c>
      <c r="BF221" s="42">
        <v>0</v>
      </c>
      <c r="BG221" s="42">
        <v>0</v>
      </c>
      <c r="BH221" s="42">
        <v>0</v>
      </c>
      <c r="BI221" s="42">
        <v>0</v>
      </c>
      <c r="BJ221" s="42">
        <v>0</v>
      </c>
      <c r="BK221" s="42">
        <v>0</v>
      </c>
      <c r="BL221" s="42">
        <v>0</v>
      </c>
      <c r="BM221" s="42">
        <v>0</v>
      </c>
      <c r="BN221" s="42">
        <v>0</v>
      </c>
      <c r="BO221" s="42">
        <v>0</v>
      </c>
      <c r="BP221" s="42">
        <v>0</v>
      </c>
      <c r="BQ221" s="42">
        <v>0</v>
      </c>
      <c r="BR221" s="42">
        <v>0</v>
      </c>
      <c r="BS221" s="42">
        <v>0</v>
      </c>
      <c r="BT221" s="42">
        <f t="shared" si="3"/>
        <v>0</v>
      </c>
    </row>
    <row r="222" spans="1:72" x14ac:dyDescent="0.25">
      <c r="A222" s="10" t="s">
        <v>237</v>
      </c>
      <c r="B222" s="8" t="s">
        <v>238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2">
        <v>0</v>
      </c>
      <c r="M222" s="42">
        <v>0</v>
      </c>
      <c r="N222" s="42">
        <v>0</v>
      </c>
      <c r="O222" s="42">
        <v>0</v>
      </c>
      <c r="P222" s="42">
        <v>0</v>
      </c>
      <c r="Q222" s="42">
        <v>0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>
        <v>0</v>
      </c>
      <c r="AI222" s="42">
        <v>0</v>
      </c>
      <c r="AJ222" s="42">
        <v>0</v>
      </c>
      <c r="AK222" s="42">
        <v>0</v>
      </c>
      <c r="AL222" s="42">
        <v>0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42">
        <v>0</v>
      </c>
      <c r="BA222" s="42">
        <v>0</v>
      </c>
      <c r="BB222" s="42">
        <v>0</v>
      </c>
      <c r="BC222" s="42">
        <v>0</v>
      </c>
      <c r="BD222" s="42">
        <v>0</v>
      </c>
      <c r="BE222" s="42">
        <v>0</v>
      </c>
      <c r="BF222" s="42">
        <v>0</v>
      </c>
      <c r="BG222" s="42">
        <v>0</v>
      </c>
      <c r="BH222" s="42">
        <v>0</v>
      </c>
      <c r="BI222" s="42">
        <v>0</v>
      </c>
      <c r="BJ222" s="42">
        <v>0</v>
      </c>
      <c r="BK222" s="42">
        <v>0</v>
      </c>
      <c r="BL222" s="42">
        <v>0</v>
      </c>
      <c r="BM222" s="42">
        <v>0</v>
      </c>
      <c r="BN222" s="42">
        <v>0</v>
      </c>
      <c r="BO222" s="42">
        <v>0</v>
      </c>
      <c r="BP222" s="42">
        <v>0</v>
      </c>
      <c r="BQ222" s="42">
        <v>0</v>
      </c>
      <c r="BR222" s="42">
        <v>0</v>
      </c>
      <c r="BS222" s="42">
        <v>0</v>
      </c>
      <c r="BT222" s="42">
        <f t="shared" si="3"/>
        <v>0</v>
      </c>
    </row>
    <row r="223" spans="1:72" x14ac:dyDescent="0.25">
      <c r="A223" s="10" t="s">
        <v>239</v>
      </c>
      <c r="B223" s="8" t="s">
        <v>240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42">
        <v>0</v>
      </c>
      <c r="AL223" s="42">
        <v>0</v>
      </c>
      <c r="AM223" s="42"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42">
        <v>0</v>
      </c>
      <c r="BA223" s="42">
        <v>0</v>
      </c>
      <c r="BB223" s="42">
        <v>0</v>
      </c>
      <c r="BC223" s="42">
        <v>0</v>
      </c>
      <c r="BD223" s="42">
        <v>0</v>
      </c>
      <c r="BE223" s="42">
        <v>0</v>
      </c>
      <c r="BF223" s="42">
        <v>0</v>
      </c>
      <c r="BG223" s="42">
        <v>0</v>
      </c>
      <c r="BH223" s="42">
        <v>0</v>
      </c>
      <c r="BI223" s="42">
        <v>0</v>
      </c>
      <c r="BJ223" s="42">
        <v>0</v>
      </c>
      <c r="BK223" s="42">
        <v>0</v>
      </c>
      <c r="BL223" s="42">
        <v>0</v>
      </c>
      <c r="BM223" s="42">
        <v>0</v>
      </c>
      <c r="BN223" s="42">
        <v>0</v>
      </c>
      <c r="BO223" s="42">
        <v>0</v>
      </c>
      <c r="BP223" s="42">
        <v>0</v>
      </c>
      <c r="BQ223" s="42">
        <v>0</v>
      </c>
      <c r="BR223" s="42">
        <v>0</v>
      </c>
      <c r="BS223" s="42">
        <v>0</v>
      </c>
      <c r="BT223" s="42">
        <f t="shared" si="3"/>
        <v>0</v>
      </c>
    </row>
    <row r="224" spans="1:72" x14ac:dyDescent="0.25">
      <c r="A224" s="10" t="s">
        <v>241</v>
      </c>
      <c r="B224" s="8" t="s">
        <v>242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>
        <v>0</v>
      </c>
      <c r="AI224" s="42">
        <v>0</v>
      </c>
      <c r="AJ224" s="42">
        <v>0</v>
      </c>
      <c r="AK224" s="42">
        <v>0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  <c r="AV224" s="42">
        <v>0</v>
      </c>
      <c r="AW224" s="42">
        <v>0</v>
      </c>
      <c r="AX224" s="42">
        <v>0</v>
      </c>
      <c r="AY224" s="42">
        <v>0</v>
      </c>
      <c r="AZ224" s="42">
        <v>0</v>
      </c>
      <c r="BA224" s="42">
        <v>0</v>
      </c>
      <c r="BB224" s="42">
        <v>0</v>
      </c>
      <c r="BC224" s="42">
        <v>0</v>
      </c>
      <c r="BD224" s="42">
        <v>0</v>
      </c>
      <c r="BE224" s="42">
        <v>0</v>
      </c>
      <c r="BF224" s="42">
        <v>0</v>
      </c>
      <c r="BG224" s="42">
        <v>0</v>
      </c>
      <c r="BH224" s="42">
        <v>0</v>
      </c>
      <c r="BI224" s="42">
        <v>0</v>
      </c>
      <c r="BJ224" s="42">
        <v>0</v>
      </c>
      <c r="BK224" s="42">
        <v>0</v>
      </c>
      <c r="BL224" s="42">
        <v>0</v>
      </c>
      <c r="BM224" s="42">
        <v>0</v>
      </c>
      <c r="BN224" s="42">
        <v>0</v>
      </c>
      <c r="BO224" s="42">
        <v>0</v>
      </c>
      <c r="BP224" s="42">
        <v>0</v>
      </c>
      <c r="BQ224" s="42">
        <v>0</v>
      </c>
      <c r="BR224" s="42">
        <v>0</v>
      </c>
      <c r="BS224" s="42">
        <v>0</v>
      </c>
      <c r="BT224" s="42">
        <f t="shared" si="3"/>
        <v>0</v>
      </c>
    </row>
    <row r="225" spans="1:72" x14ac:dyDescent="0.25">
      <c r="A225" s="10" t="s">
        <v>243</v>
      </c>
      <c r="B225" s="8" t="s">
        <v>49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42">
        <v>0</v>
      </c>
      <c r="BA225" s="42">
        <v>0</v>
      </c>
      <c r="BB225" s="42">
        <v>0</v>
      </c>
      <c r="BC225" s="42">
        <v>0</v>
      </c>
      <c r="BD225" s="42">
        <v>0</v>
      </c>
      <c r="BE225" s="42">
        <v>0</v>
      </c>
      <c r="BF225" s="42">
        <v>0</v>
      </c>
      <c r="BG225" s="42">
        <v>0</v>
      </c>
      <c r="BH225" s="42">
        <v>0</v>
      </c>
      <c r="BI225" s="42">
        <v>0</v>
      </c>
      <c r="BJ225" s="42">
        <v>0</v>
      </c>
      <c r="BK225" s="42">
        <v>0</v>
      </c>
      <c r="BL225" s="42">
        <v>0</v>
      </c>
      <c r="BM225" s="42">
        <v>0</v>
      </c>
      <c r="BN225" s="42">
        <v>0</v>
      </c>
      <c r="BO225" s="42">
        <v>0</v>
      </c>
      <c r="BP225" s="42">
        <v>0</v>
      </c>
      <c r="BQ225" s="42">
        <v>0</v>
      </c>
      <c r="BR225" s="42">
        <v>0</v>
      </c>
      <c r="BS225" s="42">
        <v>0</v>
      </c>
      <c r="BT225" s="42">
        <f t="shared" si="3"/>
        <v>0</v>
      </c>
    </row>
    <row r="226" spans="1:72" x14ac:dyDescent="0.25">
      <c r="A226" s="10" t="s">
        <v>244</v>
      </c>
      <c r="B226" s="8" t="s">
        <v>245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42">
        <v>0</v>
      </c>
      <c r="BA226" s="42">
        <v>0</v>
      </c>
      <c r="BB226" s="42">
        <v>0</v>
      </c>
      <c r="BC226" s="42">
        <v>0</v>
      </c>
      <c r="BD226" s="42">
        <v>0</v>
      </c>
      <c r="BE226" s="42">
        <v>0</v>
      </c>
      <c r="BF226" s="42">
        <v>0</v>
      </c>
      <c r="BG226" s="42">
        <v>0</v>
      </c>
      <c r="BH226" s="42">
        <v>0</v>
      </c>
      <c r="BI226" s="42">
        <v>0</v>
      </c>
      <c r="BJ226" s="42">
        <v>0</v>
      </c>
      <c r="BK226" s="42">
        <v>0</v>
      </c>
      <c r="BL226" s="42">
        <v>0</v>
      </c>
      <c r="BM226" s="42">
        <v>0</v>
      </c>
      <c r="BN226" s="42">
        <v>0</v>
      </c>
      <c r="BO226" s="42">
        <v>0</v>
      </c>
      <c r="BP226" s="42">
        <v>0</v>
      </c>
      <c r="BQ226" s="42">
        <v>0</v>
      </c>
      <c r="BR226" s="42">
        <v>0</v>
      </c>
      <c r="BS226" s="42">
        <v>0</v>
      </c>
      <c r="BT226" s="42">
        <f t="shared" si="3"/>
        <v>0</v>
      </c>
    </row>
    <row r="227" spans="1:72" x14ac:dyDescent="0.25">
      <c r="A227" s="10" t="s">
        <v>246</v>
      </c>
      <c r="B227" s="8" t="s">
        <v>247</v>
      </c>
      <c r="C227" s="42">
        <v>0</v>
      </c>
      <c r="D227" s="42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0</v>
      </c>
      <c r="O227" s="42">
        <v>0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42">
        <v>0</v>
      </c>
      <c r="AL227" s="42">
        <v>0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42">
        <v>0</v>
      </c>
      <c r="BA227" s="42">
        <v>0</v>
      </c>
      <c r="BB227" s="42">
        <v>0</v>
      </c>
      <c r="BC227" s="42">
        <v>0</v>
      </c>
      <c r="BD227" s="42">
        <v>0</v>
      </c>
      <c r="BE227" s="42">
        <v>0</v>
      </c>
      <c r="BF227" s="42">
        <v>0</v>
      </c>
      <c r="BG227" s="42">
        <v>0</v>
      </c>
      <c r="BH227" s="42">
        <v>0</v>
      </c>
      <c r="BI227" s="42">
        <v>0</v>
      </c>
      <c r="BJ227" s="42">
        <v>0</v>
      </c>
      <c r="BK227" s="42">
        <v>0</v>
      </c>
      <c r="BL227" s="42">
        <v>0</v>
      </c>
      <c r="BM227" s="42">
        <v>0</v>
      </c>
      <c r="BN227" s="42">
        <v>0</v>
      </c>
      <c r="BO227" s="42">
        <v>0</v>
      </c>
      <c r="BP227" s="42">
        <v>0</v>
      </c>
      <c r="BQ227" s="42">
        <v>0</v>
      </c>
      <c r="BR227" s="42">
        <v>0</v>
      </c>
      <c r="BS227" s="42">
        <v>0</v>
      </c>
      <c r="BT227" s="42">
        <f t="shared" si="3"/>
        <v>0</v>
      </c>
    </row>
    <row r="228" spans="1:72" x14ac:dyDescent="0.25">
      <c r="A228" s="10" t="s">
        <v>248</v>
      </c>
      <c r="B228" s="8" t="s">
        <v>249</v>
      </c>
      <c r="C228" s="42">
        <v>0</v>
      </c>
      <c r="D228" s="42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42">
        <v>0</v>
      </c>
      <c r="BA228" s="42">
        <v>0</v>
      </c>
      <c r="BB228" s="42">
        <v>0</v>
      </c>
      <c r="BC228" s="42">
        <v>0</v>
      </c>
      <c r="BD228" s="42">
        <v>0</v>
      </c>
      <c r="BE228" s="42">
        <v>0</v>
      </c>
      <c r="BF228" s="42">
        <v>0</v>
      </c>
      <c r="BG228" s="42">
        <v>0</v>
      </c>
      <c r="BH228" s="42">
        <v>0</v>
      </c>
      <c r="BI228" s="42">
        <v>0</v>
      </c>
      <c r="BJ228" s="42">
        <v>0</v>
      </c>
      <c r="BK228" s="42">
        <v>0</v>
      </c>
      <c r="BL228" s="42">
        <v>0</v>
      </c>
      <c r="BM228" s="42">
        <v>0</v>
      </c>
      <c r="BN228" s="42">
        <v>0</v>
      </c>
      <c r="BO228" s="42">
        <v>0</v>
      </c>
      <c r="BP228" s="42">
        <v>0</v>
      </c>
      <c r="BQ228" s="42">
        <v>0</v>
      </c>
      <c r="BR228" s="42">
        <v>0</v>
      </c>
      <c r="BS228" s="42">
        <v>0</v>
      </c>
      <c r="BT228" s="42">
        <f t="shared" si="3"/>
        <v>0</v>
      </c>
    </row>
    <row r="229" spans="1:72" x14ac:dyDescent="0.25">
      <c r="A229" s="10" t="s">
        <v>250</v>
      </c>
      <c r="B229" s="8" t="s">
        <v>251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42">
        <v>0</v>
      </c>
      <c r="BA229" s="42">
        <v>0</v>
      </c>
      <c r="BB229" s="42">
        <v>0</v>
      </c>
      <c r="BC229" s="42">
        <v>0</v>
      </c>
      <c r="BD229" s="42">
        <v>0</v>
      </c>
      <c r="BE229" s="42">
        <v>0</v>
      </c>
      <c r="BF229" s="42">
        <v>0</v>
      </c>
      <c r="BG229" s="42">
        <v>0</v>
      </c>
      <c r="BH229" s="42">
        <v>0</v>
      </c>
      <c r="BI229" s="42">
        <v>0</v>
      </c>
      <c r="BJ229" s="42">
        <v>0</v>
      </c>
      <c r="BK229" s="42">
        <v>0</v>
      </c>
      <c r="BL229" s="42">
        <v>0</v>
      </c>
      <c r="BM229" s="42">
        <v>0</v>
      </c>
      <c r="BN229" s="42">
        <v>0</v>
      </c>
      <c r="BO229" s="42">
        <v>0</v>
      </c>
      <c r="BP229" s="42">
        <v>0</v>
      </c>
      <c r="BQ229" s="42">
        <v>0</v>
      </c>
      <c r="BR229" s="42">
        <v>0</v>
      </c>
      <c r="BS229" s="42">
        <v>0</v>
      </c>
      <c r="BT229" s="42">
        <f t="shared" si="3"/>
        <v>0</v>
      </c>
    </row>
    <row r="230" spans="1:72" x14ac:dyDescent="0.25">
      <c r="A230" s="10" t="s">
        <v>252</v>
      </c>
      <c r="B230" s="8" t="s">
        <v>253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42">
        <v>0</v>
      </c>
      <c r="BA230" s="42">
        <v>0</v>
      </c>
      <c r="BB230" s="42">
        <v>0</v>
      </c>
      <c r="BC230" s="42">
        <v>0</v>
      </c>
      <c r="BD230" s="42">
        <v>0</v>
      </c>
      <c r="BE230" s="42">
        <v>0</v>
      </c>
      <c r="BF230" s="42">
        <v>0</v>
      </c>
      <c r="BG230" s="42">
        <v>0</v>
      </c>
      <c r="BH230" s="42">
        <v>0</v>
      </c>
      <c r="BI230" s="42">
        <v>0</v>
      </c>
      <c r="BJ230" s="42">
        <v>0</v>
      </c>
      <c r="BK230" s="42">
        <v>0</v>
      </c>
      <c r="BL230" s="42">
        <v>0</v>
      </c>
      <c r="BM230" s="42">
        <v>0</v>
      </c>
      <c r="BN230" s="42">
        <v>0</v>
      </c>
      <c r="BO230" s="42">
        <v>0</v>
      </c>
      <c r="BP230" s="42">
        <v>0</v>
      </c>
      <c r="BQ230" s="42">
        <v>0</v>
      </c>
      <c r="BR230" s="42">
        <v>0</v>
      </c>
      <c r="BS230" s="42">
        <v>0</v>
      </c>
      <c r="BT230" s="42">
        <f t="shared" si="3"/>
        <v>0</v>
      </c>
    </row>
    <row r="231" spans="1:72" x14ac:dyDescent="0.25">
      <c r="A231" s="10" t="s">
        <v>254</v>
      </c>
      <c r="B231" s="8" t="s">
        <v>255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42">
        <v>0</v>
      </c>
      <c r="AL231" s="42">
        <v>0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42">
        <v>0</v>
      </c>
      <c r="BA231" s="42">
        <v>0</v>
      </c>
      <c r="BB231" s="42">
        <v>0</v>
      </c>
      <c r="BC231" s="42">
        <v>0</v>
      </c>
      <c r="BD231" s="42">
        <v>0</v>
      </c>
      <c r="BE231" s="42">
        <v>0</v>
      </c>
      <c r="BF231" s="42">
        <v>0</v>
      </c>
      <c r="BG231" s="42">
        <v>0</v>
      </c>
      <c r="BH231" s="42">
        <v>0</v>
      </c>
      <c r="BI231" s="42">
        <v>0</v>
      </c>
      <c r="BJ231" s="42">
        <v>0</v>
      </c>
      <c r="BK231" s="42">
        <v>0</v>
      </c>
      <c r="BL231" s="42">
        <v>0</v>
      </c>
      <c r="BM231" s="42">
        <v>0</v>
      </c>
      <c r="BN231" s="42">
        <v>0</v>
      </c>
      <c r="BO231" s="42">
        <v>0</v>
      </c>
      <c r="BP231" s="42">
        <v>0</v>
      </c>
      <c r="BQ231" s="42">
        <v>0</v>
      </c>
      <c r="BR231" s="42">
        <v>0</v>
      </c>
      <c r="BS231" s="42">
        <v>0</v>
      </c>
      <c r="BT231" s="42">
        <f t="shared" si="3"/>
        <v>0</v>
      </c>
    </row>
    <row r="232" spans="1:72" x14ac:dyDescent="0.25">
      <c r="A232" s="10" t="s">
        <v>256</v>
      </c>
      <c r="B232" s="8" t="s">
        <v>257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0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0</v>
      </c>
      <c r="AY232" s="42">
        <v>0</v>
      </c>
      <c r="AZ232" s="42">
        <v>0</v>
      </c>
      <c r="BA232" s="42">
        <v>0</v>
      </c>
      <c r="BB232" s="42">
        <v>0</v>
      </c>
      <c r="BC232" s="42">
        <v>0</v>
      </c>
      <c r="BD232" s="42">
        <v>0</v>
      </c>
      <c r="BE232" s="42">
        <v>0</v>
      </c>
      <c r="BF232" s="42">
        <v>0</v>
      </c>
      <c r="BG232" s="42">
        <v>0</v>
      </c>
      <c r="BH232" s="42">
        <v>0</v>
      </c>
      <c r="BI232" s="42">
        <v>0</v>
      </c>
      <c r="BJ232" s="42">
        <v>0</v>
      </c>
      <c r="BK232" s="42">
        <v>0</v>
      </c>
      <c r="BL232" s="42">
        <v>0</v>
      </c>
      <c r="BM232" s="42">
        <v>0</v>
      </c>
      <c r="BN232" s="42">
        <v>0</v>
      </c>
      <c r="BO232" s="42">
        <v>0</v>
      </c>
      <c r="BP232" s="42">
        <v>0</v>
      </c>
      <c r="BQ232" s="42">
        <v>0</v>
      </c>
      <c r="BR232" s="42">
        <v>0</v>
      </c>
      <c r="BS232" s="42">
        <v>0</v>
      </c>
      <c r="BT232" s="42">
        <f t="shared" si="3"/>
        <v>0</v>
      </c>
    </row>
    <row r="233" spans="1:72" x14ac:dyDescent="0.25">
      <c r="A233" s="10" t="s">
        <v>258</v>
      </c>
      <c r="B233" s="8" t="s">
        <v>259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42">
        <v>0</v>
      </c>
      <c r="AL233" s="42">
        <v>0</v>
      </c>
      <c r="AM233" s="42"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42">
        <v>0</v>
      </c>
      <c r="BA233" s="42">
        <v>0</v>
      </c>
      <c r="BB233" s="42">
        <v>0</v>
      </c>
      <c r="BC233" s="42">
        <v>0</v>
      </c>
      <c r="BD233" s="42">
        <v>0</v>
      </c>
      <c r="BE233" s="42">
        <v>0</v>
      </c>
      <c r="BF233" s="42">
        <v>0</v>
      </c>
      <c r="BG233" s="42">
        <v>0</v>
      </c>
      <c r="BH233" s="42">
        <v>0</v>
      </c>
      <c r="BI233" s="42">
        <v>0</v>
      </c>
      <c r="BJ233" s="42">
        <v>0</v>
      </c>
      <c r="BK233" s="42">
        <v>0</v>
      </c>
      <c r="BL233" s="42">
        <v>0</v>
      </c>
      <c r="BM233" s="42">
        <v>0</v>
      </c>
      <c r="BN233" s="42">
        <v>0</v>
      </c>
      <c r="BO233" s="42">
        <v>0</v>
      </c>
      <c r="BP233" s="42">
        <v>0</v>
      </c>
      <c r="BQ233" s="42">
        <v>0</v>
      </c>
      <c r="BR233" s="42">
        <v>0</v>
      </c>
      <c r="BS233" s="42">
        <v>0</v>
      </c>
      <c r="BT233" s="42">
        <f t="shared" si="3"/>
        <v>0</v>
      </c>
    </row>
    <row r="234" spans="1:72" x14ac:dyDescent="0.25">
      <c r="A234" s="10" t="s">
        <v>260</v>
      </c>
      <c r="B234" s="8" t="s">
        <v>261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42">
        <v>0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42">
        <v>0</v>
      </c>
      <c r="AS234" s="42">
        <v>0</v>
      </c>
      <c r="AT234" s="42">
        <v>0</v>
      </c>
      <c r="AU234" s="42">
        <v>0</v>
      </c>
      <c r="AV234" s="42">
        <v>0</v>
      </c>
      <c r="AW234" s="42">
        <v>0</v>
      </c>
      <c r="AX234" s="42">
        <v>0</v>
      </c>
      <c r="AY234" s="42">
        <v>0</v>
      </c>
      <c r="AZ234" s="42">
        <v>0</v>
      </c>
      <c r="BA234" s="42">
        <v>0</v>
      </c>
      <c r="BB234" s="42">
        <v>0</v>
      </c>
      <c r="BC234" s="42">
        <v>0</v>
      </c>
      <c r="BD234" s="42">
        <v>0</v>
      </c>
      <c r="BE234" s="42">
        <v>0</v>
      </c>
      <c r="BF234" s="42">
        <v>0</v>
      </c>
      <c r="BG234" s="42">
        <v>0</v>
      </c>
      <c r="BH234" s="42">
        <v>0</v>
      </c>
      <c r="BI234" s="42">
        <v>0</v>
      </c>
      <c r="BJ234" s="42">
        <v>0</v>
      </c>
      <c r="BK234" s="42">
        <v>0</v>
      </c>
      <c r="BL234" s="42">
        <v>0</v>
      </c>
      <c r="BM234" s="42">
        <v>0</v>
      </c>
      <c r="BN234" s="42">
        <v>0</v>
      </c>
      <c r="BO234" s="42">
        <v>0</v>
      </c>
      <c r="BP234" s="42">
        <v>0</v>
      </c>
      <c r="BQ234" s="42">
        <v>0</v>
      </c>
      <c r="BR234" s="42">
        <v>0</v>
      </c>
      <c r="BS234" s="42">
        <v>0</v>
      </c>
      <c r="BT234" s="42">
        <f t="shared" si="3"/>
        <v>0</v>
      </c>
    </row>
    <row r="235" spans="1:72" x14ac:dyDescent="0.25">
      <c r="A235" s="10" t="s">
        <v>262</v>
      </c>
      <c r="B235" s="8" t="s">
        <v>263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>
        <v>0</v>
      </c>
      <c r="AI235" s="42">
        <v>0</v>
      </c>
      <c r="AJ235" s="42">
        <v>0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42">
        <v>0</v>
      </c>
      <c r="BA235" s="42">
        <v>0</v>
      </c>
      <c r="BB235" s="42">
        <v>0</v>
      </c>
      <c r="BC235" s="42">
        <v>0</v>
      </c>
      <c r="BD235" s="42">
        <v>0</v>
      </c>
      <c r="BE235" s="42">
        <v>0</v>
      </c>
      <c r="BF235" s="42">
        <v>0</v>
      </c>
      <c r="BG235" s="42">
        <v>0</v>
      </c>
      <c r="BH235" s="42">
        <v>0</v>
      </c>
      <c r="BI235" s="42">
        <v>0</v>
      </c>
      <c r="BJ235" s="42">
        <v>0</v>
      </c>
      <c r="BK235" s="42">
        <v>0</v>
      </c>
      <c r="BL235" s="42">
        <v>0</v>
      </c>
      <c r="BM235" s="42">
        <v>0</v>
      </c>
      <c r="BN235" s="42">
        <v>0</v>
      </c>
      <c r="BO235" s="42">
        <v>0</v>
      </c>
      <c r="BP235" s="42">
        <v>0</v>
      </c>
      <c r="BQ235" s="42">
        <v>0</v>
      </c>
      <c r="BR235" s="42">
        <v>0</v>
      </c>
      <c r="BS235" s="42">
        <v>0</v>
      </c>
      <c r="BT235" s="42">
        <f t="shared" si="3"/>
        <v>0</v>
      </c>
    </row>
    <row r="236" spans="1:72" x14ac:dyDescent="0.25">
      <c r="A236" s="10" t="s">
        <v>264</v>
      </c>
      <c r="B236" s="8" t="s">
        <v>265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42">
        <v>0</v>
      </c>
      <c r="BA236" s="42">
        <v>0</v>
      </c>
      <c r="BB236" s="42">
        <v>0</v>
      </c>
      <c r="BC236" s="42">
        <v>0</v>
      </c>
      <c r="BD236" s="42">
        <v>0</v>
      </c>
      <c r="BE236" s="42">
        <v>0</v>
      </c>
      <c r="BF236" s="42">
        <v>0</v>
      </c>
      <c r="BG236" s="42">
        <v>0</v>
      </c>
      <c r="BH236" s="42">
        <v>0</v>
      </c>
      <c r="BI236" s="42">
        <v>0</v>
      </c>
      <c r="BJ236" s="42">
        <v>0</v>
      </c>
      <c r="BK236" s="42">
        <v>0</v>
      </c>
      <c r="BL236" s="42">
        <v>0</v>
      </c>
      <c r="BM236" s="42">
        <v>0</v>
      </c>
      <c r="BN236" s="42">
        <v>0</v>
      </c>
      <c r="BO236" s="42">
        <v>0</v>
      </c>
      <c r="BP236" s="42">
        <v>0</v>
      </c>
      <c r="BQ236" s="42">
        <v>0</v>
      </c>
      <c r="BR236" s="42">
        <v>0</v>
      </c>
      <c r="BS236" s="42">
        <v>0</v>
      </c>
      <c r="BT236" s="42">
        <f t="shared" si="3"/>
        <v>0</v>
      </c>
    </row>
    <row r="237" spans="1:72" x14ac:dyDescent="0.25">
      <c r="A237" s="10" t="s">
        <v>266</v>
      </c>
      <c r="B237" s="8" t="s">
        <v>54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42">
        <v>0</v>
      </c>
      <c r="AL237" s="42">
        <v>0</v>
      </c>
      <c r="AM237" s="42"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42">
        <v>0</v>
      </c>
      <c r="BA237" s="42">
        <v>0</v>
      </c>
      <c r="BB237" s="42">
        <v>0</v>
      </c>
      <c r="BC237" s="42">
        <v>0</v>
      </c>
      <c r="BD237" s="42">
        <v>0</v>
      </c>
      <c r="BE237" s="42">
        <v>0</v>
      </c>
      <c r="BF237" s="42">
        <v>0</v>
      </c>
      <c r="BG237" s="42">
        <v>0</v>
      </c>
      <c r="BH237" s="42">
        <v>0</v>
      </c>
      <c r="BI237" s="42">
        <v>0</v>
      </c>
      <c r="BJ237" s="42">
        <v>0</v>
      </c>
      <c r="BK237" s="42">
        <v>0</v>
      </c>
      <c r="BL237" s="42">
        <v>0</v>
      </c>
      <c r="BM237" s="42">
        <v>0</v>
      </c>
      <c r="BN237" s="42">
        <v>0</v>
      </c>
      <c r="BO237" s="42">
        <v>0</v>
      </c>
      <c r="BP237" s="42">
        <v>0</v>
      </c>
      <c r="BQ237" s="42">
        <v>0</v>
      </c>
      <c r="BR237" s="42">
        <v>0</v>
      </c>
      <c r="BS237" s="42">
        <v>0</v>
      </c>
      <c r="BT237" s="42">
        <f t="shared" si="3"/>
        <v>0</v>
      </c>
    </row>
    <row r="238" spans="1:72" x14ac:dyDescent="0.25">
      <c r="A238" s="10" t="s">
        <v>267</v>
      </c>
      <c r="B238" s="8" t="s">
        <v>268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42">
        <v>0</v>
      </c>
      <c r="AL238" s="42">
        <v>0</v>
      </c>
      <c r="AM238" s="42">
        <v>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42">
        <v>0</v>
      </c>
      <c r="BA238" s="42">
        <v>0</v>
      </c>
      <c r="BB238" s="42">
        <v>0</v>
      </c>
      <c r="BC238" s="42">
        <v>0</v>
      </c>
      <c r="BD238" s="42">
        <v>0</v>
      </c>
      <c r="BE238" s="42">
        <v>0</v>
      </c>
      <c r="BF238" s="42">
        <v>0</v>
      </c>
      <c r="BG238" s="42">
        <v>0</v>
      </c>
      <c r="BH238" s="42">
        <v>0</v>
      </c>
      <c r="BI238" s="42">
        <v>0</v>
      </c>
      <c r="BJ238" s="42">
        <v>0</v>
      </c>
      <c r="BK238" s="42">
        <v>0</v>
      </c>
      <c r="BL238" s="42">
        <v>0</v>
      </c>
      <c r="BM238" s="42">
        <v>0</v>
      </c>
      <c r="BN238" s="42">
        <v>0</v>
      </c>
      <c r="BO238" s="42">
        <v>0</v>
      </c>
      <c r="BP238" s="42">
        <v>0</v>
      </c>
      <c r="BQ238" s="42">
        <v>0</v>
      </c>
      <c r="BR238" s="42">
        <v>0</v>
      </c>
      <c r="BS238" s="42">
        <v>0</v>
      </c>
      <c r="BT238" s="42">
        <f t="shared" si="3"/>
        <v>0</v>
      </c>
    </row>
    <row r="239" spans="1:72" x14ac:dyDescent="0.25">
      <c r="A239" s="10" t="s">
        <v>269</v>
      </c>
      <c r="B239" s="8" t="s">
        <v>270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0</v>
      </c>
      <c r="AK239" s="42">
        <v>0</v>
      </c>
      <c r="AL239" s="42">
        <v>0</v>
      </c>
      <c r="AM239" s="42">
        <v>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42">
        <v>0</v>
      </c>
      <c r="BA239" s="42">
        <v>0</v>
      </c>
      <c r="BB239" s="42">
        <v>0</v>
      </c>
      <c r="BC239" s="42">
        <v>0</v>
      </c>
      <c r="BD239" s="42">
        <v>0</v>
      </c>
      <c r="BE239" s="42">
        <v>0</v>
      </c>
      <c r="BF239" s="42">
        <v>0</v>
      </c>
      <c r="BG239" s="42">
        <v>0</v>
      </c>
      <c r="BH239" s="42">
        <v>0</v>
      </c>
      <c r="BI239" s="42">
        <v>0</v>
      </c>
      <c r="BJ239" s="42">
        <v>0</v>
      </c>
      <c r="BK239" s="42">
        <v>0</v>
      </c>
      <c r="BL239" s="42">
        <v>0</v>
      </c>
      <c r="BM239" s="42">
        <v>0</v>
      </c>
      <c r="BN239" s="42">
        <v>0</v>
      </c>
      <c r="BO239" s="42">
        <v>0</v>
      </c>
      <c r="BP239" s="42">
        <v>0</v>
      </c>
      <c r="BQ239" s="42">
        <v>0</v>
      </c>
      <c r="BR239" s="42">
        <v>0</v>
      </c>
      <c r="BS239" s="42">
        <v>0</v>
      </c>
      <c r="BT239" s="42">
        <f t="shared" si="3"/>
        <v>0</v>
      </c>
    </row>
    <row r="240" spans="1:72" x14ac:dyDescent="0.25">
      <c r="A240" s="12" t="s">
        <v>271</v>
      </c>
      <c r="B240" s="8" t="s">
        <v>56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42">
        <v>0</v>
      </c>
      <c r="AL240" s="42">
        <v>0</v>
      </c>
      <c r="AM240" s="42"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42">
        <v>0</v>
      </c>
      <c r="BA240" s="42">
        <v>0</v>
      </c>
      <c r="BB240" s="42">
        <v>0</v>
      </c>
      <c r="BC240" s="42">
        <v>0</v>
      </c>
      <c r="BD240" s="42">
        <v>0</v>
      </c>
      <c r="BE240" s="42">
        <v>0</v>
      </c>
      <c r="BF240" s="42">
        <v>0</v>
      </c>
      <c r="BG240" s="42">
        <v>0</v>
      </c>
      <c r="BH240" s="42">
        <v>0</v>
      </c>
      <c r="BI240" s="42">
        <v>0</v>
      </c>
      <c r="BJ240" s="42">
        <v>0</v>
      </c>
      <c r="BK240" s="42">
        <v>0</v>
      </c>
      <c r="BL240" s="42">
        <v>0</v>
      </c>
      <c r="BM240" s="42">
        <v>0</v>
      </c>
      <c r="BN240" s="42">
        <v>0</v>
      </c>
      <c r="BO240" s="42">
        <v>0</v>
      </c>
      <c r="BP240" s="42">
        <v>0</v>
      </c>
      <c r="BQ240" s="42">
        <v>0</v>
      </c>
      <c r="BR240" s="42">
        <v>0</v>
      </c>
      <c r="BS240" s="42">
        <v>0</v>
      </c>
      <c r="BT240" s="42">
        <f t="shared" si="3"/>
        <v>0</v>
      </c>
    </row>
    <row r="241" spans="1:72" ht="15.75" x14ac:dyDescent="0.25">
      <c r="A241" s="14" t="s">
        <v>293</v>
      </c>
      <c r="B241" s="15"/>
      <c r="C241" s="44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</row>
    <row r="242" spans="1:72" x14ac:dyDescent="0.25">
      <c r="A242" s="13" t="s">
        <v>285</v>
      </c>
      <c r="B242" s="8"/>
      <c r="C242" s="42">
        <v>0</v>
      </c>
      <c r="D242" s="42">
        <v>0</v>
      </c>
      <c r="E242" s="42">
        <v>0</v>
      </c>
      <c r="F242" s="42">
        <v>200000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2">
        <v>0</v>
      </c>
      <c r="AM242" s="42"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42">
        <v>0</v>
      </c>
      <c r="BA242" s="42">
        <v>0</v>
      </c>
      <c r="BB242" s="42">
        <v>0</v>
      </c>
      <c r="BC242" s="42">
        <v>0</v>
      </c>
      <c r="BD242" s="42">
        <v>0</v>
      </c>
      <c r="BE242" s="42">
        <v>0</v>
      </c>
      <c r="BF242" s="42">
        <v>0</v>
      </c>
      <c r="BG242" s="42">
        <v>0</v>
      </c>
      <c r="BH242" s="42">
        <v>0</v>
      </c>
      <c r="BI242" s="42">
        <v>0</v>
      </c>
      <c r="BJ242" s="42">
        <v>0</v>
      </c>
      <c r="BK242" s="42">
        <v>0</v>
      </c>
      <c r="BL242" s="42">
        <v>0</v>
      </c>
      <c r="BM242" s="42">
        <v>0</v>
      </c>
      <c r="BN242" s="42">
        <v>0</v>
      </c>
      <c r="BO242" s="42">
        <v>0</v>
      </c>
      <c r="BP242" s="42">
        <v>0</v>
      </c>
      <c r="BQ242" s="42">
        <v>0</v>
      </c>
      <c r="BR242" s="42">
        <v>0</v>
      </c>
      <c r="BS242" s="42">
        <v>0</v>
      </c>
      <c r="BT242" s="42">
        <f t="shared" si="3"/>
        <v>200000</v>
      </c>
    </row>
    <row r="243" spans="1:72" x14ac:dyDescent="0.25">
      <c r="A243" s="13" t="s">
        <v>286</v>
      </c>
      <c r="B243" s="8"/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42">
        <v>0</v>
      </c>
      <c r="AL243" s="42">
        <v>0</v>
      </c>
      <c r="AM243" s="42"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42">
        <v>0</v>
      </c>
      <c r="BA243" s="42">
        <v>0</v>
      </c>
      <c r="BB243" s="42">
        <v>0</v>
      </c>
      <c r="BC243" s="42">
        <v>0</v>
      </c>
      <c r="BD243" s="42">
        <v>0</v>
      </c>
      <c r="BE243" s="42">
        <v>0</v>
      </c>
      <c r="BF243" s="42">
        <v>0</v>
      </c>
      <c r="BG243" s="42">
        <v>0</v>
      </c>
      <c r="BH243" s="42">
        <v>0</v>
      </c>
      <c r="BI243" s="42">
        <v>0</v>
      </c>
      <c r="BJ243" s="42">
        <v>0</v>
      </c>
      <c r="BK243" s="42">
        <v>0</v>
      </c>
      <c r="BL243" s="42">
        <v>0</v>
      </c>
      <c r="BM243" s="42">
        <v>0</v>
      </c>
      <c r="BN243" s="42">
        <v>0</v>
      </c>
      <c r="BO243" s="42">
        <v>0</v>
      </c>
      <c r="BP243" s="42">
        <v>0</v>
      </c>
      <c r="BQ243" s="42">
        <v>0</v>
      </c>
      <c r="BR243" s="42">
        <v>0</v>
      </c>
      <c r="BS243" s="42">
        <v>0</v>
      </c>
      <c r="BT243" s="42">
        <f t="shared" si="3"/>
        <v>0</v>
      </c>
    </row>
    <row r="244" spans="1:72" x14ac:dyDescent="0.25">
      <c r="A244" s="13" t="s">
        <v>287</v>
      </c>
      <c r="B244" s="8"/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42">
        <v>0</v>
      </c>
      <c r="BA244" s="42">
        <v>0</v>
      </c>
      <c r="BB244" s="42">
        <v>0</v>
      </c>
      <c r="BC244" s="42">
        <v>0</v>
      </c>
      <c r="BD244" s="42">
        <v>0</v>
      </c>
      <c r="BE244" s="42">
        <v>0</v>
      </c>
      <c r="BF244" s="42">
        <v>0</v>
      </c>
      <c r="BG244" s="42">
        <v>0</v>
      </c>
      <c r="BH244" s="42">
        <v>0</v>
      </c>
      <c r="BI244" s="42">
        <v>0</v>
      </c>
      <c r="BJ244" s="42">
        <v>0</v>
      </c>
      <c r="BK244" s="42">
        <v>0</v>
      </c>
      <c r="BL244" s="42">
        <v>0</v>
      </c>
      <c r="BM244" s="42">
        <v>0</v>
      </c>
      <c r="BN244" s="42">
        <v>0</v>
      </c>
      <c r="BO244" s="42">
        <v>0</v>
      </c>
      <c r="BP244" s="42">
        <v>0</v>
      </c>
      <c r="BQ244" s="42">
        <v>0</v>
      </c>
      <c r="BR244" s="42">
        <v>0</v>
      </c>
      <c r="BS244" s="42">
        <v>0</v>
      </c>
      <c r="BT244" s="42">
        <f t="shared" si="3"/>
        <v>0</v>
      </c>
    </row>
    <row r="245" spans="1:72" x14ac:dyDescent="0.25">
      <c r="A245" s="13" t="s">
        <v>288</v>
      </c>
      <c r="B245" s="8"/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42">
        <v>0</v>
      </c>
      <c r="BA245" s="42">
        <v>0</v>
      </c>
      <c r="BB245" s="42">
        <v>0</v>
      </c>
      <c r="BC245" s="42">
        <v>0</v>
      </c>
      <c r="BD245" s="42">
        <v>0</v>
      </c>
      <c r="BE245" s="42">
        <v>0</v>
      </c>
      <c r="BF245" s="42">
        <v>0</v>
      </c>
      <c r="BG245" s="42">
        <v>0</v>
      </c>
      <c r="BH245" s="42">
        <v>0</v>
      </c>
      <c r="BI245" s="42">
        <v>0</v>
      </c>
      <c r="BJ245" s="42">
        <v>0</v>
      </c>
      <c r="BK245" s="42">
        <v>0</v>
      </c>
      <c r="BL245" s="42">
        <v>0</v>
      </c>
      <c r="BM245" s="42">
        <v>0</v>
      </c>
      <c r="BN245" s="42">
        <v>0</v>
      </c>
      <c r="BO245" s="42">
        <v>0</v>
      </c>
      <c r="BP245" s="42">
        <v>0</v>
      </c>
      <c r="BQ245" s="42">
        <v>0</v>
      </c>
      <c r="BR245" s="42">
        <v>0</v>
      </c>
      <c r="BS245" s="42">
        <v>0</v>
      </c>
      <c r="BT245" s="42">
        <f t="shared" si="3"/>
        <v>0</v>
      </c>
    </row>
    <row r="246" spans="1:72" x14ac:dyDescent="0.25">
      <c r="A246" s="13" t="s">
        <v>289</v>
      </c>
      <c r="B246" s="8"/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2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2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2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2">
        <v>0</v>
      </c>
      <c r="BT246" s="42">
        <f t="shared" si="3"/>
        <v>0</v>
      </c>
    </row>
    <row r="247" spans="1:72" ht="15.75" x14ac:dyDescent="0.25">
      <c r="A247" s="14" t="s">
        <v>294</v>
      </c>
      <c r="B247" s="15"/>
      <c r="C247" s="44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</row>
    <row r="248" spans="1:72" x14ac:dyDescent="0.25">
      <c r="A248" s="13" t="s">
        <v>290</v>
      </c>
      <c r="B248" s="8"/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-381891</v>
      </c>
      <c r="AO248" s="42">
        <v>0</v>
      </c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  <c r="AV248" s="42">
        <v>0</v>
      </c>
      <c r="AW248" s="42">
        <v>0</v>
      </c>
      <c r="AX248" s="42">
        <v>0</v>
      </c>
      <c r="AY248" s="42">
        <v>0</v>
      </c>
      <c r="AZ248" s="42">
        <v>0</v>
      </c>
      <c r="BA248" s="42">
        <v>0</v>
      </c>
      <c r="BB248" s="42">
        <v>0</v>
      </c>
      <c r="BC248" s="42">
        <v>0</v>
      </c>
      <c r="BD248" s="42">
        <v>0</v>
      </c>
      <c r="BE248" s="42">
        <v>0</v>
      </c>
      <c r="BF248" s="42">
        <v>0</v>
      </c>
      <c r="BG248" s="42">
        <v>0</v>
      </c>
      <c r="BH248" s="42">
        <v>0</v>
      </c>
      <c r="BI248" s="42">
        <v>0</v>
      </c>
      <c r="BJ248" s="42">
        <v>0</v>
      </c>
      <c r="BK248" s="42">
        <v>0</v>
      </c>
      <c r="BL248" s="42">
        <v>0</v>
      </c>
      <c r="BM248" s="42">
        <v>0</v>
      </c>
      <c r="BN248" s="42">
        <v>0</v>
      </c>
      <c r="BO248" s="42">
        <v>0</v>
      </c>
      <c r="BP248" s="42">
        <v>0</v>
      </c>
      <c r="BQ248" s="42">
        <v>0</v>
      </c>
      <c r="BR248" s="42">
        <v>0</v>
      </c>
      <c r="BS248" s="42">
        <v>0</v>
      </c>
      <c r="BT248" s="42">
        <f t="shared" si="3"/>
        <v>-381891</v>
      </c>
    </row>
    <row r="249" spans="1:72" x14ac:dyDescent="0.25">
      <c r="A249" s="16" t="s">
        <v>291</v>
      </c>
      <c r="B249" s="17"/>
      <c r="C249" s="43">
        <v>0</v>
      </c>
      <c r="D249" s="43">
        <v>0</v>
      </c>
      <c r="E249" s="43">
        <v>0</v>
      </c>
      <c r="F249" s="43">
        <v>28</v>
      </c>
      <c r="G249" s="43">
        <v>6</v>
      </c>
      <c r="H249" s="43">
        <v>0</v>
      </c>
      <c r="I249" s="43">
        <v>0</v>
      </c>
      <c r="J249" s="43">
        <v>0</v>
      </c>
      <c r="K249" s="43">
        <v>0</v>
      </c>
      <c r="L249" s="43">
        <v>0</v>
      </c>
      <c r="M249" s="43">
        <v>2</v>
      </c>
      <c r="N249" s="43">
        <v>92</v>
      </c>
      <c r="O249" s="43">
        <v>0</v>
      </c>
      <c r="P249" s="43">
        <v>0</v>
      </c>
      <c r="Q249" s="43">
        <v>0</v>
      </c>
      <c r="R249" s="43">
        <v>4</v>
      </c>
      <c r="S249" s="43">
        <v>2</v>
      </c>
      <c r="T249" s="43">
        <v>0</v>
      </c>
      <c r="U249" s="43">
        <v>13</v>
      </c>
      <c r="V249" s="43">
        <v>1</v>
      </c>
      <c r="W249" s="43">
        <v>1</v>
      </c>
      <c r="X249" s="43">
        <v>0</v>
      </c>
      <c r="Y249" s="43">
        <v>0</v>
      </c>
      <c r="Z249" s="43">
        <v>2</v>
      </c>
      <c r="AA249" s="43">
        <v>0</v>
      </c>
      <c r="AB249" s="43">
        <v>40187</v>
      </c>
      <c r="AC249" s="43">
        <v>0</v>
      </c>
      <c r="AD249" s="43">
        <v>2833</v>
      </c>
      <c r="AE249" s="43">
        <v>11</v>
      </c>
      <c r="AF249" s="43">
        <v>8457</v>
      </c>
      <c r="AG249" s="43">
        <v>8215</v>
      </c>
      <c r="AH249" s="43">
        <v>9820</v>
      </c>
      <c r="AI249" s="43">
        <v>451</v>
      </c>
      <c r="AJ249" s="43">
        <v>24985</v>
      </c>
      <c r="AK249" s="43">
        <v>10542</v>
      </c>
      <c r="AL249" s="43">
        <v>0</v>
      </c>
      <c r="AM249" s="43">
        <v>13518</v>
      </c>
      <c r="AN249" s="43">
        <v>0</v>
      </c>
      <c r="AO249" s="43">
        <v>0</v>
      </c>
      <c r="AP249" s="43">
        <v>4</v>
      </c>
      <c r="AQ249" s="43">
        <v>284181</v>
      </c>
      <c r="AR249" s="43">
        <v>40536</v>
      </c>
      <c r="AS249" s="43">
        <v>213362</v>
      </c>
      <c r="AT249" s="43">
        <v>14992</v>
      </c>
      <c r="AU249" s="43">
        <v>27119</v>
      </c>
      <c r="AV249" s="43">
        <v>0</v>
      </c>
      <c r="AW249" s="43">
        <v>0</v>
      </c>
      <c r="AX249" s="43">
        <v>25669</v>
      </c>
      <c r="AY249" s="43">
        <v>30177</v>
      </c>
      <c r="AZ249" s="43">
        <v>15053</v>
      </c>
      <c r="BA249" s="43">
        <v>9918</v>
      </c>
      <c r="BB249" s="43">
        <v>2605</v>
      </c>
      <c r="BC249" s="43">
        <v>6261</v>
      </c>
      <c r="BD249" s="43">
        <v>0</v>
      </c>
      <c r="BE249" s="43">
        <v>25391</v>
      </c>
      <c r="BF249" s="43">
        <v>7498</v>
      </c>
      <c r="BG249" s="43">
        <v>15035</v>
      </c>
      <c r="BH249" s="43">
        <v>3438</v>
      </c>
      <c r="BI249" s="43">
        <v>263795</v>
      </c>
      <c r="BJ249" s="43">
        <v>971</v>
      </c>
      <c r="BK249" s="43">
        <v>486680</v>
      </c>
      <c r="BL249" s="43">
        <v>147670</v>
      </c>
      <c r="BM249" s="43">
        <v>12032</v>
      </c>
      <c r="BN249" s="43">
        <v>1082</v>
      </c>
      <c r="BO249" s="43">
        <v>11017</v>
      </c>
      <c r="BP249" s="43">
        <v>10487</v>
      </c>
      <c r="BQ249" s="43">
        <v>5148</v>
      </c>
      <c r="BR249" s="43">
        <v>7359</v>
      </c>
      <c r="BS249" s="43">
        <v>0</v>
      </c>
      <c r="BT249" s="42">
        <f t="shared" si="3"/>
        <v>1786650</v>
      </c>
    </row>
    <row r="250" spans="1:72" ht="15.75" thickBot="1" x14ac:dyDescent="0.3">
      <c r="A250" s="18" t="s">
        <v>301</v>
      </c>
      <c r="B250" s="19"/>
      <c r="C250" s="46">
        <f>SUM(C6:C249)</f>
        <v>1008921.0000000001</v>
      </c>
      <c r="D250" s="46">
        <f t="shared" ref="D250:BO250" si="4">SUM(D6:D249)</f>
        <v>135577</v>
      </c>
      <c r="E250" s="46">
        <f t="shared" si="4"/>
        <v>178424.99999999994</v>
      </c>
      <c r="F250" s="46">
        <f t="shared" si="4"/>
        <v>405050</v>
      </c>
      <c r="G250" s="46">
        <f t="shared" si="4"/>
        <v>1110657.0000000007</v>
      </c>
      <c r="H250" s="46">
        <f t="shared" si="4"/>
        <v>128718.00000000001</v>
      </c>
      <c r="I250" s="46">
        <f t="shared" si="4"/>
        <v>61817.000000000007</v>
      </c>
      <c r="J250" s="46">
        <f t="shared" si="4"/>
        <v>67212</v>
      </c>
      <c r="K250" s="46">
        <f t="shared" si="4"/>
        <v>86943.999999999942</v>
      </c>
      <c r="L250" s="46">
        <f t="shared" si="4"/>
        <v>21321.000000000004</v>
      </c>
      <c r="M250" s="46">
        <f t="shared" si="4"/>
        <v>2972095.9999999986</v>
      </c>
      <c r="N250" s="46">
        <f t="shared" si="4"/>
        <v>33452733.999999996</v>
      </c>
      <c r="O250" s="46">
        <f t="shared" si="4"/>
        <v>397996.00000000029</v>
      </c>
      <c r="P250" s="46">
        <f t="shared" si="4"/>
        <v>135514.00000000006</v>
      </c>
      <c r="Q250" s="46">
        <f t="shared" si="4"/>
        <v>75629.999999999985</v>
      </c>
      <c r="R250" s="46">
        <f t="shared" si="4"/>
        <v>221753.99999999997</v>
      </c>
      <c r="S250" s="46">
        <f t="shared" si="4"/>
        <v>3707811.0000000009</v>
      </c>
      <c r="T250" s="46">
        <f t="shared" si="4"/>
        <v>544872.99999999988</v>
      </c>
      <c r="U250" s="46">
        <f t="shared" si="4"/>
        <v>6304287.0000000009</v>
      </c>
      <c r="V250" s="46">
        <f t="shared" si="4"/>
        <v>30882.999999999993</v>
      </c>
      <c r="W250" s="46">
        <f t="shared" si="4"/>
        <v>129329.00000000006</v>
      </c>
      <c r="X250" s="46">
        <f t="shared" si="4"/>
        <v>2974779.0000000005</v>
      </c>
      <c r="Y250" s="46">
        <f t="shared" si="4"/>
        <v>111709.00000000001</v>
      </c>
      <c r="Z250" s="46">
        <f t="shared" si="4"/>
        <v>1054328</v>
      </c>
      <c r="AA250" s="46">
        <f t="shared" si="4"/>
        <v>67642.000000000015</v>
      </c>
      <c r="AB250" s="46">
        <f t="shared" si="4"/>
        <v>821937</v>
      </c>
      <c r="AC250" s="46">
        <f t="shared" si="4"/>
        <v>688593</v>
      </c>
      <c r="AD250" s="46">
        <f t="shared" si="4"/>
        <v>376279.00000000017</v>
      </c>
      <c r="AE250" s="46">
        <f t="shared" si="4"/>
        <v>5381413.0000000019</v>
      </c>
      <c r="AF250" s="46">
        <f t="shared" si="4"/>
        <v>1838615.0000000002</v>
      </c>
      <c r="AG250" s="46">
        <f t="shared" si="4"/>
        <v>302316.00000000006</v>
      </c>
      <c r="AH250" s="46">
        <f t="shared" si="4"/>
        <v>704379.99999999977</v>
      </c>
      <c r="AI250" s="46">
        <f t="shared" si="4"/>
        <v>54277.999999999985</v>
      </c>
      <c r="AJ250" s="46">
        <f t="shared" si="4"/>
        <v>977110.00000000012</v>
      </c>
      <c r="AK250" s="46">
        <f t="shared" si="4"/>
        <v>274059</v>
      </c>
      <c r="AL250" s="46">
        <f t="shared" si="4"/>
        <v>314130.00000000006</v>
      </c>
      <c r="AM250" s="46">
        <f t="shared" si="4"/>
        <v>3739662</v>
      </c>
      <c r="AN250" s="46">
        <f t="shared" si="4"/>
        <v>3724632.9999999995</v>
      </c>
      <c r="AO250" s="46">
        <f t="shared" si="4"/>
        <v>2294448.9999999995</v>
      </c>
      <c r="AP250" s="46">
        <f t="shared" si="4"/>
        <v>9922912.0000000019</v>
      </c>
      <c r="AQ250" s="46">
        <f t="shared" si="4"/>
        <v>5573362.9999999991</v>
      </c>
      <c r="AR250" s="46">
        <f t="shared" si="4"/>
        <v>1546053.0000000007</v>
      </c>
      <c r="AS250" s="46">
        <f t="shared" si="4"/>
        <v>2959720</v>
      </c>
      <c r="AT250" s="46">
        <f t="shared" si="4"/>
        <v>572126.00000000012</v>
      </c>
      <c r="AU250" s="46">
        <f t="shared" si="4"/>
        <v>279928.00000000006</v>
      </c>
      <c r="AV250" s="46">
        <f t="shared" si="4"/>
        <v>1473202</v>
      </c>
      <c r="AW250" s="46">
        <f t="shared" si="4"/>
        <v>0</v>
      </c>
      <c r="AX250" s="46">
        <f t="shared" si="4"/>
        <v>3640590.0000000009</v>
      </c>
      <c r="AY250" s="46">
        <f t="shared" si="4"/>
        <v>2087911.0000000005</v>
      </c>
      <c r="AZ250" s="46">
        <f t="shared" si="4"/>
        <v>7153745.0000000009</v>
      </c>
      <c r="BA250" s="46">
        <f t="shared" si="4"/>
        <v>1091060</v>
      </c>
      <c r="BB250" s="46">
        <f t="shared" si="4"/>
        <v>300386.00000000012</v>
      </c>
      <c r="BC250" s="46">
        <f t="shared" si="4"/>
        <v>444195.99999999988</v>
      </c>
      <c r="BD250" s="46">
        <f t="shared" si="4"/>
        <v>533393</v>
      </c>
      <c r="BE250" s="46">
        <f t="shared" si="4"/>
        <v>473813.00000000029</v>
      </c>
      <c r="BF250" s="46">
        <f t="shared" si="4"/>
        <v>221580.99999999988</v>
      </c>
      <c r="BG250" s="46">
        <f t="shared" si="4"/>
        <v>578196.00000000012</v>
      </c>
      <c r="BH250" s="46">
        <f t="shared" si="4"/>
        <v>27674.000000000015</v>
      </c>
      <c r="BI250" s="46">
        <f t="shared" si="4"/>
        <v>3249006.9999999995</v>
      </c>
      <c r="BJ250" s="46">
        <f t="shared" si="4"/>
        <v>44067.000000000007</v>
      </c>
      <c r="BK250" s="46">
        <f t="shared" si="4"/>
        <v>17799691</v>
      </c>
      <c r="BL250" s="46">
        <f t="shared" si="4"/>
        <v>2976475</v>
      </c>
      <c r="BM250" s="46">
        <f t="shared" si="4"/>
        <v>238099.99999999997</v>
      </c>
      <c r="BN250" s="46">
        <f t="shared" si="4"/>
        <v>3802573</v>
      </c>
      <c r="BO250" s="46">
        <f t="shared" si="4"/>
        <v>146135.99999999994</v>
      </c>
      <c r="BP250" s="46">
        <f t="shared" ref="BP250:BT250" si="5">SUM(BP6:BP249)</f>
        <v>599965.00000000012</v>
      </c>
      <c r="BQ250" s="46">
        <f t="shared" si="5"/>
        <v>165234.99999999997</v>
      </c>
      <c r="BR250" s="46">
        <f t="shared" si="5"/>
        <v>221425.00000000009</v>
      </c>
      <c r="BS250" s="46">
        <f t="shared" si="5"/>
        <v>0</v>
      </c>
      <c r="BT250" s="46">
        <f t="shared" si="5"/>
        <v>145000384</v>
      </c>
    </row>
    <row r="251" spans="1:72" ht="15.75" thickTop="1" x14ac:dyDescent="0.25"/>
  </sheetData>
  <mergeCells count="1">
    <mergeCell ref="A2:B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topLeftCell="A109" workbookViewId="0">
      <selection activeCell="C7" sqref="C7"/>
    </sheetView>
  </sheetViews>
  <sheetFormatPr defaultRowHeight="15" x14ac:dyDescent="0.25"/>
  <cols>
    <col min="1" max="1" width="8.28515625" customWidth="1"/>
    <col min="2" max="2" width="45.855468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300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1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1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1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1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1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1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1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1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1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1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1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1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1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1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1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1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1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1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1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1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1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1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1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1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1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1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1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1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1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1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1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1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1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1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1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1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1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1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1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1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1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1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1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1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1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1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1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1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1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1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1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1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1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1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1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1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1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1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1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1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1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1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1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1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1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1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1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1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1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1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1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1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1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1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1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1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1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1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1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1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1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1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1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1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1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1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1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1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1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1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1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1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1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1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1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1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1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1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1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1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1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1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1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1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1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1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1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1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1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1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1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1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1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1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1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1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1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A124" s="12"/>
      <c r="B124" s="13"/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A125" s="12"/>
      <c r="B125" s="13"/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A126" s="12"/>
      <c r="B126" s="13"/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565.71769634884618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12.713061252907689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1.0305785071912519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21.46125382847821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25.71474841305654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9909.1415259783953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6284.5700933029893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9761.1435307040047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6.3101579610069148E-6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42.667959973481743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78.146824709633819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3993.1734613305584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16454.088149251445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22.821077693282849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1767687.8861826197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39.905395527940925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20.170052613144161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98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1366.1035295085655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372643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2" sqref="A2:B2"/>
    </sheetView>
  </sheetViews>
  <sheetFormatPr defaultRowHeight="15" x14ac:dyDescent="0.25"/>
  <cols>
    <col min="1" max="1" width="8.28515625" customWidth="1"/>
    <col min="2" max="2" width="45.855468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299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0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0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0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0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C124">
        <v>-11212.034802423233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2" sqref="A2:B2"/>
    </sheetView>
  </sheetViews>
  <sheetFormatPr defaultRowHeight="15" x14ac:dyDescent="0.25"/>
  <cols>
    <col min="1" max="1" width="8.28515625" customWidth="1"/>
    <col min="2" max="2" width="45.855468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7" t="s">
        <v>298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1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1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1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1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1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1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1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1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1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1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1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1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1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1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1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1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1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1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1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1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1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1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1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1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1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1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1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1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1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1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1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1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1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1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1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1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1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1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1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1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1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1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1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1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1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1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1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1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1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1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1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1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1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1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1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1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1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1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1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1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1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1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1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1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1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1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1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1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1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1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1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1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1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1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1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1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1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1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1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1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1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1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1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1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1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1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1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1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1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1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1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1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1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1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1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1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1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1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1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1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1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1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1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1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1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1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1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1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1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1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1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1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1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1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1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1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1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-16324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3778</v>
      </c>
      <c r="N146">
        <v>9423947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-6460</v>
      </c>
      <c r="AA146">
        <v>0</v>
      </c>
      <c r="AB146">
        <v>-5222</v>
      </c>
      <c r="AC146">
        <v>0</v>
      </c>
      <c r="AD146">
        <v>0</v>
      </c>
      <c r="AE146">
        <v>5873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39048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23161.399596189065</v>
      </c>
      <c r="D207">
        <v>1205.508279931609</v>
      </c>
      <c r="E207">
        <v>0</v>
      </c>
      <c r="F207">
        <v>2906.0569857102864</v>
      </c>
      <c r="G207">
        <v>76003.091788246325</v>
      </c>
      <c r="H207">
        <v>5800.3097287774235</v>
      </c>
      <c r="I207">
        <v>660.2998228511567</v>
      </c>
      <c r="J207">
        <v>0</v>
      </c>
      <c r="K207">
        <v>0</v>
      </c>
      <c r="L207">
        <v>5342.8953263553931</v>
      </c>
      <c r="M207">
        <v>202399.97095042685</v>
      </c>
      <c r="N207">
        <v>7839949.3220186988</v>
      </c>
      <c r="O207">
        <v>13996.142948948931</v>
      </c>
      <c r="P207">
        <v>1454.8729057681351</v>
      </c>
      <c r="Q207">
        <v>1090.4169141609045</v>
      </c>
      <c r="R207">
        <v>1819.3288973753658</v>
      </c>
      <c r="S207">
        <v>126496.47745948209</v>
      </c>
      <c r="T207">
        <v>7027.2131984997404</v>
      </c>
      <c r="U207">
        <v>1035589.8959093026</v>
      </c>
      <c r="V207">
        <v>796.78637841256898</v>
      </c>
      <c r="W207">
        <v>95.909471475587011</v>
      </c>
      <c r="X207">
        <v>178868.21324130899</v>
      </c>
      <c r="Y207">
        <v>0</v>
      </c>
      <c r="Z207">
        <v>36260.420104258657</v>
      </c>
      <c r="AA207">
        <v>429.37932614455104</v>
      </c>
      <c r="AB207">
        <v>0</v>
      </c>
      <c r="AC207">
        <v>2957.7005472740639</v>
      </c>
      <c r="AD207">
        <v>0</v>
      </c>
      <c r="AE207">
        <v>815849.4925160897</v>
      </c>
      <c r="AF207">
        <v>755438.32972911303</v>
      </c>
      <c r="AG207">
        <v>0</v>
      </c>
      <c r="AH207">
        <v>570.29247269714426</v>
      </c>
      <c r="AI207">
        <v>0</v>
      </c>
      <c r="AJ207">
        <v>6063.6918927526895</v>
      </c>
      <c r="AK207">
        <v>0</v>
      </c>
      <c r="AL207">
        <v>453.72557659604621</v>
      </c>
      <c r="AM207">
        <v>206929.84906473535</v>
      </c>
      <c r="AN207">
        <v>0</v>
      </c>
      <c r="AO207">
        <v>3766.2911683297821</v>
      </c>
      <c r="AP207">
        <v>422751.98166558798</v>
      </c>
      <c r="AQ207">
        <v>896726.26098562626</v>
      </c>
      <c r="AR207">
        <v>30380.431737639978</v>
      </c>
      <c r="AS207">
        <v>215877.4649882424</v>
      </c>
      <c r="AT207">
        <v>1715.3040090826137</v>
      </c>
      <c r="AU207">
        <v>0</v>
      </c>
      <c r="AV207">
        <v>0</v>
      </c>
      <c r="AW207">
        <v>0</v>
      </c>
      <c r="AX207">
        <v>330205.24381296808</v>
      </c>
      <c r="AY207">
        <v>20530.529017097193</v>
      </c>
      <c r="AZ207">
        <v>0</v>
      </c>
      <c r="BA207">
        <v>0</v>
      </c>
      <c r="BB207">
        <v>0</v>
      </c>
      <c r="BC207">
        <v>162.30833634330108</v>
      </c>
      <c r="BD207">
        <v>18163.778367145784</v>
      </c>
      <c r="BE207">
        <v>0</v>
      </c>
      <c r="BF207">
        <v>0</v>
      </c>
      <c r="BG207">
        <v>267.07098980124999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28</v>
      </c>
      <c r="G249">
        <v>6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2</v>
      </c>
      <c r="N249">
        <v>92</v>
      </c>
      <c r="O249">
        <v>0</v>
      </c>
      <c r="P249">
        <v>0</v>
      </c>
      <c r="Q249">
        <v>0</v>
      </c>
      <c r="R249">
        <v>4</v>
      </c>
      <c r="S249">
        <v>2</v>
      </c>
      <c r="T249">
        <v>0</v>
      </c>
      <c r="U249">
        <v>13</v>
      </c>
      <c r="V249">
        <v>1</v>
      </c>
      <c r="W249">
        <v>1</v>
      </c>
      <c r="X249">
        <v>0</v>
      </c>
      <c r="Y249">
        <v>0</v>
      </c>
      <c r="Z249">
        <v>2</v>
      </c>
      <c r="AA249">
        <v>0</v>
      </c>
      <c r="AB249">
        <v>0</v>
      </c>
      <c r="AC249">
        <v>0</v>
      </c>
      <c r="AD249">
        <v>0</v>
      </c>
      <c r="AE249">
        <v>11</v>
      </c>
      <c r="AF249">
        <v>0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0</v>
      </c>
      <c r="AM249">
        <v>1</v>
      </c>
      <c r="AN249">
        <v>0</v>
      </c>
      <c r="AO249">
        <v>0</v>
      </c>
      <c r="AP249">
        <v>4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4</v>
      </c>
      <c r="AY249">
        <v>5</v>
      </c>
      <c r="AZ249">
        <v>91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2" sqref="A2:B2"/>
    </sheetView>
  </sheetViews>
  <sheetFormatPr defaultRowHeight="15" x14ac:dyDescent="0.25"/>
  <cols>
    <col min="1" max="1" width="8.28515625" customWidth="1"/>
    <col min="2" max="2" width="45.855468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8" t="s">
        <v>297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0.49258091658830094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0.49258091658830094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0.15460169203251775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0.15460169203251775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11.428124695953018</v>
      </c>
      <c r="D40" s="1">
        <v>0.40552332040549421</v>
      </c>
      <c r="E40" s="1">
        <v>23.989507259689418</v>
      </c>
      <c r="F40" s="1">
        <v>0</v>
      </c>
      <c r="G40" s="1">
        <v>0.18028143550833625</v>
      </c>
      <c r="H40" s="1">
        <v>6.8081503013585484E-4</v>
      </c>
      <c r="I40" s="1">
        <v>6.2031127556577637E-2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3.6984816501974813E-3</v>
      </c>
      <c r="P40" s="1">
        <v>0.1111637401913619</v>
      </c>
      <c r="Q40" s="1">
        <v>1.3432296540518219E-3</v>
      </c>
      <c r="R40" s="1">
        <v>0</v>
      </c>
      <c r="S40" s="1">
        <v>0</v>
      </c>
      <c r="T40" s="1">
        <v>1.3432296540518219E-3</v>
      </c>
      <c r="U40" s="1">
        <v>0</v>
      </c>
      <c r="V40" s="1">
        <v>0.16649205402625453</v>
      </c>
      <c r="W40" s="1">
        <v>2.6864593081036437E-3</v>
      </c>
      <c r="X40" s="1">
        <v>0</v>
      </c>
      <c r="Y40" s="1">
        <v>0</v>
      </c>
      <c r="Z40" s="1">
        <v>0.12947770995945324</v>
      </c>
      <c r="AA40" s="1">
        <v>1.2780599427223748E-2</v>
      </c>
      <c r="AB40" s="1">
        <v>9.4858242525224692E-2</v>
      </c>
      <c r="AC40" s="1">
        <v>2.5669147531882759</v>
      </c>
      <c r="AD40" s="1">
        <v>0.18274445019002997</v>
      </c>
      <c r="AE40" s="1">
        <v>0.64157338338482062</v>
      </c>
      <c r="AF40" s="1">
        <v>0.15552650188910025</v>
      </c>
      <c r="AG40" s="1">
        <v>3.713677809507951</v>
      </c>
      <c r="AH40" s="1">
        <v>0</v>
      </c>
      <c r="AI40" s="1">
        <v>6.2585327286074979E-2</v>
      </c>
      <c r="AJ40" s="1">
        <v>0</v>
      </c>
      <c r="AK40" s="1">
        <v>7.7941790565425564E-2</v>
      </c>
      <c r="AL40" s="1">
        <v>0</v>
      </c>
      <c r="AM40" s="1">
        <v>1.3248292478319336E-3</v>
      </c>
      <c r="AN40" s="1">
        <v>0.1297869981669468</v>
      </c>
      <c r="AO40" s="1">
        <v>5.3729186162072874E-3</v>
      </c>
      <c r="AP40" s="1">
        <v>0</v>
      </c>
      <c r="AQ40" s="1">
        <v>8.031625683768878</v>
      </c>
      <c r="AR40" s="1">
        <v>0</v>
      </c>
      <c r="AS40" s="1">
        <v>8.6902272496519981E-2</v>
      </c>
      <c r="AT40" s="1">
        <v>0.24252255312558393</v>
      </c>
      <c r="AU40" s="1">
        <v>0.11959822216545322</v>
      </c>
      <c r="AV40" s="1">
        <v>1.2072042710739876</v>
      </c>
      <c r="AW40" s="1">
        <v>0</v>
      </c>
      <c r="AX40" s="1">
        <v>0.24968389824978812</v>
      </c>
      <c r="AY40" s="1">
        <v>6.8248860652957793E-2</v>
      </c>
      <c r="AZ40" s="1">
        <v>0</v>
      </c>
      <c r="BA40" s="1">
        <v>0</v>
      </c>
      <c r="BB40" s="1">
        <v>3.0176666200616271E-3</v>
      </c>
      <c r="BC40" s="1">
        <v>1.5437940818486005E-2</v>
      </c>
      <c r="BD40" s="1">
        <v>0.21839998292748067</v>
      </c>
      <c r="BE40" s="1">
        <v>8.3905852362689132E-3</v>
      </c>
      <c r="BF40" s="1">
        <v>1.674436966009805E-3</v>
      </c>
      <c r="BG40" s="1">
        <v>1.3507179186725327</v>
      </c>
      <c r="BH40" s="1">
        <v>0</v>
      </c>
      <c r="BI40" s="1">
        <v>0</v>
      </c>
      <c r="BJ40" s="1">
        <v>1.674436966009805E-3</v>
      </c>
      <c r="BK40" s="1">
        <v>0.45823771717205181</v>
      </c>
      <c r="BL40" s="1">
        <v>3.4587654843931358E-2</v>
      </c>
      <c r="BM40" s="1">
        <v>9.282674906464497E-2</v>
      </c>
      <c r="BN40" s="1">
        <v>0.1540090696081296</v>
      </c>
      <c r="BO40" s="1">
        <v>9.0514163267420927E-2</v>
      </c>
      <c r="BP40" s="1">
        <v>0.41716163409944096</v>
      </c>
      <c r="BQ40" s="1">
        <v>6.3503625244473692E-3</v>
      </c>
      <c r="BR40" s="1">
        <v>9.6521160186655887E-3</v>
      </c>
      <c r="BS40" s="1">
        <v>0</v>
      </c>
      <c r="BT40" s="50">
        <f t="shared" si="0"/>
        <v>56.995879358920341</v>
      </c>
    </row>
    <row r="41" spans="1:72" x14ac:dyDescent="0.25">
      <c r="A41" s="10" t="s">
        <v>122</v>
      </c>
      <c r="B41" s="8" t="s">
        <v>123</v>
      </c>
      <c r="C41" s="1">
        <v>53.398030937584977</v>
      </c>
      <c r="D41" s="1">
        <v>18.355875556313695</v>
      </c>
      <c r="E41" s="1">
        <v>5.1185295466006817</v>
      </c>
      <c r="F41" s="1">
        <v>0</v>
      </c>
      <c r="G41" s="1">
        <v>99.286347280070245</v>
      </c>
      <c r="H41" s="1">
        <v>0</v>
      </c>
      <c r="I41" s="1">
        <v>5.4148017371963739</v>
      </c>
      <c r="J41" s="1">
        <v>0</v>
      </c>
      <c r="K41" s="1">
        <v>4.7876856181057557</v>
      </c>
      <c r="L41" s="1">
        <v>0</v>
      </c>
      <c r="M41" s="1">
        <v>4.9558043470481357</v>
      </c>
      <c r="N41" s="1">
        <v>0.38298963307045558</v>
      </c>
      <c r="O41" s="1">
        <v>5.9628843353990293</v>
      </c>
      <c r="P41" s="1">
        <v>92.460657629592049</v>
      </c>
      <c r="Q41" s="1">
        <v>0.58720438712801926</v>
      </c>
      <c r="R41" s="1">
        <v>41.981922299701004</v>
      </c>
      <c r="S41" s="1">
        <v>0</v>
      </c>
      <c r="T41" s="1">
        <v>0</v>
      </c>
      <c r="U41" s="1">
        <v>0</v>
      </c>
      <c r="V41" s="1">
        <v>9.0783456769902369</v>
      </c>
      <c r="W41" s="1">
        <v>0</v>
      </c>
      <c r="X41" s="1">
        <v>19.284500529201537</v>
      </c>
      <c r="Y41" s="1">
        <v>9.0536637689889883</v>
      </c>
      <c r="Z41" s="1">
        <v>75.118847009842455</v>
      </c>
      <c r="AA41" s="1">
        <v>9.069384730774555</v>
      </c>
      <c r="AB41" s="1">
        <v>256.11314419153717</v>
      </c>
      <c r="AC41" s="1">
        <v>479.38212392545933</v>
      </c>
      <c r="AD41" s="1">
        <v>715.0784722151991</v>
      </c>
      <c r="AE41" s="1">
        <v>344.15611613760785</v>
      </c>
      <c r="AF41" s="1">
        <v>21.664926673893227</v>
      </c>
      <c r="AG41" s="1">
        <v>924.02709497252238</v>
      </c>
      <c r="AH41" s="1">
        <v>76.81638253676681</v>
      </c>
      <c r="AI41" s="1">
        <v>6.6711622689300327</v>
      </c>
      <c r="AJ41" s="1">
        <v>74.941538860602094</v>
      </c>
      <c r="AK41" s="1">
        <v>2.3138002818023167</v>
      </c>
      <c r="AL41" s="1">
        <v>39.410888503129129</v>
      </c>
      <c r="AM41" s="1">
        <v>11.303353412146725</v>
      </c>
      <c r="AN41" s="1">
        <v>30.44524626898556</v>
      </c>
      <c r="AO41" s="1">
        <v>0</v>
      </c>
      <c r="AP41" s="1">
        <v>37.581704616722654</v>
      </c>
      <c r="AQ41" s="1">
        <v>173.99906175998188</v>
      </c>
      <c r="AR41" s="1">
        <v>0</v>
      </c>
      <c r="AS41" s="1">
        <v>0</v>
      </c>
      <c r="AT41" s="1">
        <v>23.588257346873355</v>
      </c>
      <c r="AU41" s="1">
        <v>57.202675127536111</v>
      </c>
      <c r="AV41" s="1">
        <v>59.655149885082402</v>
      </c>
      <c r="AW41" s="1">
        <v>0</v>
      </c>
      <c r="AX41" s="1">
        <v>107.46037646109359</v>
      </c>
      <c r="AY41" s="1">
        <v>34.817379576055849</v>
      </c>
      <c r="AZ41" s="1">
        <v>3.6836303718441239</v>
      </c>
      <c r="BA41" s="1">
        <v>0</v>
      </c>
      <c r="BB41" s="1">
        <v>11.096809022789783</v>
      </c>
      <c r="BC41" s="1">
        <v>4.9308775642618974</v>
      </c>
      <c r="BD41" s="1">
        <v>4121.8522388230576</v>
      </c>
      <c r="BE41" s="1">
        <v>0</v>
      </c>
      <c r="BF41" s="1">
        <v>0</v>
      </c>
      <c r="BG41" s="1">
        <v>140.75897516932707</v>
      </c>
      <c r="BH41" s="1">
        <v>31.690592124810212</v>
      </c>
      <c r="BI41" s="1">
        <v>0</v>
      </c>
      <c r="BJ41" s="1">
        <v>18.031752394734912</v>
      </c>
      <c r="BK41" s="1">
        <v>0</v>
      </c>
      <c r="BL41" s="1">
        <v>187.85357894787757</v>
      </c>
      <c r="BM41" s="1">
        <v>6.9079263828639341</v>
      </c>
      <c r="BN41" s="1">
        <v>11.146559158814281</v>
      </c>
      <c r="BO41" s="1">
        <v>0</v>
      </c>
      <c r="BP41" s="1">
        <v>15.560881720696598</v>
      </c>
      <c r="BQ41" s="1">
        <v>71.711637037176018</v>
      </c>
      <c r="BR41" s="1">
        <v>59.42256670437996</v>
      </c>
      <c r="BS41" s="1">
        <v>0</v>
      </c>
      <c r="BT41" s="50">
        <f t="shared" si="0"/>
        <v>8615.5743554681703</v>
      </c>
    </row>
    <row r="42" spans="1:72" x14ac:dyDescent="0.25">
      <c r="A42" s="10" t="s">
        <v>124</v>
      </c>
      <c r="B42" s="8" t="s">
        <v>125</v>
      </c>
      <c r="C42" s="1">
        <v>1.9366465004960941E-2</v>
      </c>
      <c r="D42" s="1">
        <v>4.2955306438165701E-4</v>
      </c>
      <c r="E42" s="1">
        <v>34.967344150767197</v>
      </c>
      <c r="F42" s="1">
        <v>1.3322879638285885E-5</v>
      </c>
      <c r="G42" s="1">
        <v>2.0013600511578907E-4</v>
      </c>
      <c r="H42" s="1">
        <v>5.4169950177645904E-6</v>
      </c>
      <c r="I42" s="1">
        <v>2.9427459420829265E-5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2.9427459420829265E-5</v>
      </c>
      <c r="P42" s="1">
        <v>2.1096999515131821E-4</v>
      </c>
      <c r="Q42" s="1">
        <v>1.0687584764778786E-5</v>
      </c>
      <c r="R42" s="1">
        <v>4.1110600026710725E-4</v>
      </c>
      <c r="S42" s="1">
        <v>1.5958174511792985E-5</v>
      </c>
      <c r="T42" s="1">
        <v>1.0687584764778786E-5</v>
      </c>
      <c r="U42" s="1">
        <v>1.3088631205085253E-4</v>
      </c>
      <c r="V42" s="1">
        <v>1.2283402215958086E-4</v>
      </c>
      <c r="W42" s="1">
        <v>2.1375169529557572E-5</v>
      </c>
      <c r="X42" s="1">
        <v>6.9542503606437306E-5</v>
      </c>
      <c r="Y42" s="1">
        <v>3.0964714763708406E-4</v>
      </c>
      <c r="Z42" s="1">
        <v>5.6073218697401033E-5</v>
      </c>
      <c r="AA42" s="1">
        <v>6.9396098335686908E-5</v>
      </c>
      <c r="AB42" s="1">
        <v>3.7113736135224967E-4</v>
      </c>
      <c r="AC42" s="1">
        <v>0.46910541542930001</v>
      </c>
      <c r="AD42" s="1">
        <v>0.66855856874351438</v>
      </c>
      <c r="AE42" s="1">
        <v>2.3237568263616396E-2</v>
      </c>
      <c r="AF42" s="1">
        <v>3.9342268746785022E-2</v>
      </c>
      <c r="AG42" s="1">
        <v>73.059538596299433</v>
      </c>
      <c r="AH42" s="1">
        <v>583.33848531080957</v>
      </c>
      <c r="AI42" s="1">
        <v>8.6514376700311697</v>
      </c>
      <c r="AJ42" s="1">
        <v>27.709069932800581</v>
      </c>
      <c r="AK42" s="1">
        <v>3.3446591384964666E-4</v>
      </c>
      <c r="AL42" s="1">
        <v>8.0083683100465704E-5</v>
      </c>
      <c r="AM42" s="1">
        <v>1.0541179494028393E-5</v>
      </c>
      <c r="AN42" s="1">
        <v>2.1375169529557572E-5</v>
      </c>
      <c r="AO42" s="1">
        <v>4.2750339059115144E-5</v>
      </c>
      <c r="AP42" s="1">
        <v>1.968987424804856E-2</v>
      </c>
      <c r="AQ42" s="1">
        <v>0.13805055156104493</v>
      </c>
      <c r="AR42" s="1">
        <v>0</v>
      </c>
      <c r="AS42" s="1">
        <v>6.1343808444415239E-5</v>
      </c>
      <c r="AT42" s="1">
        <v>2.8827197810752644E-4</v>
      </c>
      <c r="AU42" s="1">
        <v>6.7852988546794298E-4</v>
      </c>
      <c r="AV42" s="1">
        <v>1.1617808756798419E-3</v>
      </c>
      <c r="AW42" s="1">
        <v>0</v>
      </c>
      <c r="AX42" s="1">
        <v>1.9932614186952715E-2</v>
      </c>
      <c r="AY42" s="1">
        <v>1.9256368317721053E-3</v>
      </c>
      <c r="AZ42" s="1">
        <v>1.5958174511792985E-5</v>
      </c>
      <c r="BA42" s="1">
        <v>8.0522898912716882E-6</v>
      </c>
      <c r="BB42" s="1">
        <v>2.4010464403064671E-5</v>
      </c>
      <c r="BC42" s="1">
        <v>1.2283402215958086E-4</v>
      </c>
      <c r="BD42" s="1">
        <v>8.1112470224872668E-2</v>
      </c>
      <c r="BE42" s="1">
        <v>6.6760803462179822E-5</v>
      </c>
      <c r="BF42" s="1">
        <v>1.9607008864803838E-2</v>
      </c>
      <c r="BG42" s="1">
        <v>1.6152893521891006E-3</v>
      </c>
      <c r="BH42" s="1">
        <v>0.15692211947590737</v>
      </c>
      <c r="BI42" s="1">
        <v>1.0695753110543698</v>
      </c>
      <c r="BJ42" s="1">
        <v>0.23094256336532268</v>
      </c>
      <c r="BK42" s="1">
        <v>1.5304332796798006</v>
      </c>
      <c r="BL42" s="1">
        <v>6.9396098335686908E-5</v>
      </c>
      <c r="BM42" s="1">
        <v>3.2824061702238413E-4</v>
      </c>
      <c r="BN42" s="1">
        <v>1.1478173226830915E-4</v>
      </c>
      <c r="BO42" s="1">
        <v>0.28725522979886686</v>
      </c>
      <c r="BP42" s="1">
        <v>0</v>
      </c>
      <c r="BQ42" s="1">
        <v>4.5385633932622243E-5</v>
      </c>
      <c r="BR42" s="1">
        <v>6.1343808444415239E-5</v>
      </c>
      <c r="BS42" s="1">
        <v>0</v>
      </c>
      <c r="BT42" s="50">
        <f t="shared" si="0"/>
        <v>732.50860138705275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6.2089827800362169E-4</v>
      </c>
      <c r="E43" s="1">
        <v>3.809191889592771E-6</v>
      </c>
      <c r="F43" s="1">
        <v>1.9257581219607899E-5</v>
      </c>
      <c r="G43" s="1">
        <v>2.8928696183740658E-4</v>
      </c>
      <c r="H43" s="1">
        <v>7.8300055508295845E-6</v>
      </c>
      <c r="I43" s="1">
        <v>4.2535976100452614E-5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4.2535976100452614E-5</v>
      </c>
      <c r="P43" s="1">
        <v>3.049469729390658E-4</v>
      </c>
      <c r="Q43" s="1">
        <v>1.5448389330015128E-5</v>
      </c>
      <c r="R43" s="1">
        <v>5.9423393477647237E-4</v>
      </c>
      <c r="S43" s="1">
        <v>2.306677310920067E-5</v>
      </c>
      <c r="T43" s="1">
        <v>1.5448389330015128E-5</v>
      </c>
      <c r="U43" s="1">
        <v>1.8918986384977433E-4</v>
      </c>
      <c r="V43" s="1">
        <v>1.7755066640935197E-4</v>
      </c>
      <c r="W43" s="1">
        <v>3.0896778660030256E-5</v>
      </c>
      <c r="X43" s="1">
        <v>1.0052034153092036E-4</v>
      </c>
      <c r="Y43" s="1">
        <v>4.4758004702715061E-4</v>
      </c>
      <c r="Z43" s="1">
        <v>8.1051138539668405E-5</v>
      </c>
      <c r="AA43" s="1">
        <v>1.003087197592763E-4</v>
      </c>
      <c r="AB43" s="1">
        <v>5.3646119111764863E-4</v>
      </c>
      <c r="AC43" s="1">
        <v>1.1209816865756594E-2</v>
      </c>
      <c r="AD43" s="1">
        <v>2.3075237980066435E-3</v>
      </c>
      <c r="AE43" s="1">
        <v>2.2343026650178044E-3</v>
      </c>
      <c r="AF43" s="1">
        <v>2.2389583439939734E-4</v>
      </c>
      <c r="AG43" s="1">
        <v>5.2565366723978733E-2</v>
      </c>
      <c r="AH43" s="1">
        <v>2.7087586770437485E-5</v>
      </c>
      <c r="AI43" s="1">
        <v>2.7087586770437485E-5</v>
      </c>
      <c r="AJ43" s="1">
        <v>1.3822287636702303E-2</v>
      </c>
      <c r="AK43" s="1">
        <v>3.4705970549623031E-5</v>
      </c>
      <c r="AL43" s="1">
        <v>1.1575710908929143E-4</v>
      </c>
      <c r="AM43" s="1">
        <v>1.5236767558371084E-5</v>
      </c>
      <c r="AN43" s="1">
        <v>3.0896778660030256E-5</v>
      </c>
      <c r="AO43" s="1">
        <v>6.1793557320060513E-5</v>
      </c>
      <c r="AP43" s="1">
        <v>1.3903550397013616E-4</v>
      </c>
      <c r="AQ43" s="1">
        <v>1.5935119404796426E-4</v>
      </c>
      <c r="AR43" s="1">
        <v>0</v>
      </c>
      <c r="AS43" s="1">
        <v>8.8669522318853954E-5</v>
      </c>
      <c r="AT43" s="1">
        <v>4.166832683671204E-4</v>
      </c>
      <c r="AU43" s="1">
        <v>9.2605687271433144E-4</v>
      </c>
      <c r="AV43" s="1">
        <v>1.3467609547426886E-3</v>
      </c>
      <c r="AW43" s="1">
        <v>0</v>
      </c>
      <c r="AX43" s="1">
        <v>4.899044013559592E-4</v>
      </c>
      <c r="AY43" s="1">
        <v>4.1287407647752758E-4</v>
      </c>
      <c r="AZ43" s="1">
        <v>2.306677310920067E-5</v>
      </c>
      <c r="BA43" s="1">
        <v>1.1639197440422356E-5</v>
      </c>
      <c r="BB43" s="1">
        <v>3.4705970549623031E-5</v>
      </c>
      <c r="BC43" s="1">
        <v>1.7755066640935197E-4</v>
      </c>
      <c r="BD43" s="1">
        <v>3.8009386404986539E-3</v>
      </c>
      <c r="BE43" s="1">
        <v>9.6499527869683537E-5</v>
      </c>
      <c r="BF43" s="1">
        <v>1.9257581219607899E-5</v>
      </c>
      <c r="BG43" s="1">
        <v>2.3348230065487249E-3</v>
      </c>
      <c r="BH43" s="1">
        <v>0</v>
      </c>
      <c r="BI43" s="1">
        <v>2.1299731315972915E-3</v>
      </c>
      <c r="BJ43" s="1">
        <v>1.9257581219607899E-5</v>
      </c>
      <c r="BK43" s="1">
        <v>7.0216103831493421E-4</v>
      </c>
      <c r="BL43" s="1">
        <v>1.003087197592763E-4</v>
      </c>
      <c r="BM43" s="1">
        <v>4.744560120259441E-4</v>
      </c>
      <c r="BN43" s="1">
        <v>1.6591146896892959E-4</v>
      </c>
      <c r="BO43" s="1">
        <v>3.8980730336832698E-4</v>
      </c>
      <c r="BP43" s="1">
        <v>9.994896274748144E-4</v>
      </c>
      <c r="BQ43" s="1">
        <v>6.5602749209653287E-5</v>
      </c>
      <c r="BR43" s="1">
        <v>8.8669522318853954E-5</v>
      </c>
      <c r="BS43" s="1">
        <v>0</v>
      </c>
      <c r="BT43" s="50">
        <f t="shared" si="0"/>
        <v>0.10193207036955773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3.949653161556748E-2</v>
      </c>
      <c r="D46" s="1">
        <v>2.0325164267248886E-2</v>
      </c>
      <c r="E46" s="1">
        <v>3.3200315316239252E-3</v>
      </c>
      <c r="F46" s="1">
        <v>5.669651085074689E-3</v>
      </c>
      <c r="G46" s="1">
        <v>0.1681143239195024</v>
      </c>
      <c r="H46" s="1">
        <v>0</v>
      </c>
      <c r="I46" s="1">
        <v>3.3200315316239252E-3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0.12300544901284684</v>
      </c>
      <c r="Q46" s="1">
        <v>0</v>
      </c>
      <c r="R46" s="1">
        <v>2.2670963301100546E-2</v>
      </c>
      <c r="S46" s="1">
        <v>0</v>
      </c>
      <c r="T46" s="1">
        <v>0</v>
      </c>
      <c r="U46" s="1">
        <v>8.0116295993272399E-3</v>
      </c>
      <c r="V46" s="1">
        <v>3.3200315316239252E-3</v>
      </c>
      <c r="W46" s="1">
        <v>0</v>
      </c>
      <c r="X46" s="1">
        <v>1.740246677393208E-2</v>
      </c>
      <c r="Y46" s="1">
        <v>0</v>
      </c>
      <c r="Z46" s="1">
        <v>1.5052847220481318E-2</v>
      </c>
      <c r="AA46" s="1">
        <v>6.6400630632478504E-3</v>
      </c>
      <c r="AB46" s="1">
        <v>0.43285722953961736</v>
      </c>
      <c r="AC46" s="1">
        <v>0.16474844615268919</v>
      </c>
      <c r="AD46" s="1">
        <v>0.17301987108475569</v>
      </c>
      <c r="AE46" s="1">
        <v>0.42811596471712565</v>
      </c>
      <c r="AF46" s="1">
        <v>2.0325164267248886E-2</v>
      </c>
      <c r="AG46" s="1">
        <v>2.1821321176213062</v>
      </c>
      <c r="AH46" s="1">
        <v>25.761052944420783</v>
      </c>
      <c r="AI46" s="1">
        <v>2.3377290702470726E-2</v>
      </c>
      <c r="AJ46" s="1">
        <v>0.23201251421456584</v>
      </c>
      <c r="AK46" s="1">
        <v>6.6400630632478504E-3</v>
      </c>
      <c r="AL46" s="1">
        <v>1.3283946646094807E-2</v>
      </c>
      <c r="AM46" s="1">
        <v>0</v>
      </c>
      <c r="AN46" s="1">
        <v>5.669651085074689E-3</v>
      </c>
      <c r="AO46" s="1">
        <v>0</v>
      </c>
      <c r="AP46" s="1">
        <v>0</v>
      </c>
      <c r="AQ46" s="1">
        <v>3.6967347640958687E-2</v>
      </c>
      <c r="AR46" s="1">
        <v>0</v>
      </c>
      <c r="AS46" s="1">
        <v>2.3496195534507642E-3</v>
      </c>
      <c r="AT46" s="1">
        <v>0</v>
      </c>
      <c r="AU46" s="1">
        <v>8.0154501189263466E-3</v>
      </c>
      <c r="AV46" s="1">
        <v>8.9896826166986146E-3</v>
      </c>
      <c r="AW46" s="1">
        <v>0</v>
      </c>
      <c r="AX46" s="1">
        <v>3.5378011487730204E-2</v>
      </c>
      <c r="AY46" s="1">
        <v>2.3496195534507642E-3</v>
      </c>
      <c r="AZ46" s="1">
        <v>0</v>
      </c>
      <c r="BA46" s="1">
        <v>0</v>
      </c>
      <c r="BB46" s="1">
        <v>0</v>
      </c>
      <c r="BC46" s="1">
        <v>0</v>
      </c>
      <c r="BD46" s="1">
        <v>0.1792320359529036</v>
      </c>
      <c r="BE46" s="1">
        <v>0</v>
      </c>
      <c r="BF46" s="1">
        <v>0</v>
      </c>
      <c r="BG46" s="1">
        <v>1.1335481650550273E-2</v>
      </c>
      <c r="BH46" s="1">
        <v>3.7899554423140781E-2</v>
      </c>
      <c r="BI46" s="1">
        <v>0.32572985998065895</v>
      </c>
      <c r="BJ46" s="1">
        <v>6.4812522218055699E-4</v>
      </c>
      <c r="BK46" s="1">
        <v>1.6603978177718734E-2</v>
      </c>
      <c r="BL46" s="1">
        <v>0</v>
      </c>
      <c r="BM46" s="1">
        <v>0</v>
      </c>
      <c r="BN46" s="1">
        <v>0</v>
      </c>
      <c r="BO46" s="1">
        <v>2.5720036557788817E-2</v>
      </c>
      <c r="BP46" s="1">
        <v>0</v>
      </c>
      <c r="BQ46" s="1">
        <v>5.1630501862331098E-2</v>
      </c>
      <c r="BR46" s="1">
        <v>5.3750890239835453E-2</v>
      </c>
      <c r="BS46" s="1">
        <v>0</v>
      </c>
      <c r="BT46" s="50">
        <f t="shared" si="0"/>
        <v>30.676184583006503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64.885018630158527</v>
      </c>
      <c r="D123" s="48">
        <f t="shared" si="2"/>
        <v>18.782774492328823</v>
      </c>
      <c r="E123" s="48">
        <f t="shared" si="2"/>
        <v>64.078704797780816</v>
      </c>
      <c r="F123" s="48">
        <f t="shared" si="2"/>
        <v>5.7022315459325824E-3</v>
      </c>
      <c r="G123" s="48">
        <f t="shared" si="2"/>
        <v>99.635232462465027</v>
      </c>
      <c r="H123" s="48">
        <f t="shared" si="2"/>
        <v>6.9406203070444903E-4</v>
      </c>
      <c r="I123" s="48">
        <f t="shared" si="2"/>
        <v>5.4802248597200975</v>
      </c>
      <c r="J123" s="48">
        <f t="shared" si="2"/>
        <v>0</v>
      </c>
      <c r="K123" s="48">
        <f t="shared" si="2"/>
        <v>4.7876856181057557</v>
      </c>
      <c r="L123" s="48">
        <f t="shared" si="2"/>
        <v>0</v>
      </c>
      <c r="M123" s="48">
        <f t="shared" si="2"/>
        <v>4.9558043470481357</v>
      </c>
      <c r="N123" s="48">
        <f t="shared" si="2"/>
        <v>0.38298963307045558</v>
      </c>
      <c r="O123" s="48">
        <f t="shared" si="2"/>
        <v>5.9666547804847481</v>
      </c>
      <c r="P123" s="48">
        <f t="shared" si="2"/>
        <v>92.695342735764356</v>
      </c>
      <c r="Q123" s="48">
        <f t="shared" si="2"/>
        <v>0.58857375275616586</v>
      </c>
      <c r="R123" s="48">
        <f t="shared" si="2"/>
        <v>42.005598602937148</v>
      </c>
      <c r="S123" s="48">
        <f t="shared" si="2"/>
        <v>3.9024947620993655E-5</v>
      </c>
      <c r="T123" s="48">
        <f t="shared" si="2"/>
        <v>1.3693656281466159E-3</v>
      </c>
      <c r="U123" s="48">
        <f t="shared" si="2"/>
        <v>8.3317057752278663E-3</v>
      </c>
      <c r="V123" s="48">
        <f t="shared" si="2"/>
        <v>9.2484581472366845</v>
      </c>
      <c r="W123" s="48">
        <f t="shared" si="2"/>
        <v>2.7387312562932318E-3</v>
      </c>
      <c r="X123" s="48">
        <f t="shared" si="2"/>
        <v>19.302073058820604</v>
      </c>
      <c r="Y123" s="48">
        <f t="shared" si="2"/>
        <v>9.0544209961836515</v>
      </c>
      <c r="Z123" s="48">
        <f t="shared" si="2"/>
        <v>75.26351469137964</v>
      </c>
      <c r="AA123" s="48">
        <f t="shared" si="2"/>
        <v>9.0889750980831217</v>
      </c>
      <c r="AB123" s="48">
        <f t="shared" si="2"/>
        <v>256.64176726215447</v>
      </c>
      <c r="AC123" s="48">
        <f t="shared" si="2"/>
        <v>482.59410235709532</v>
      </c>
      <c r="AD123" s="48">
        <f t="shared" si="2"/>
        <v>716.10510262901539</v>
      </c>
      <c r="AE123" s="48">
        <f t="shared" si="2"/>
        <v>345.25127735663841</v>
      </c>
      <c r="AF123" s="48">
        <f t="shared" si="2"/>
        <v>21.880344504630759</v>
      </c>
      <c r="AG123" s="48">
        <f t="shared" si="2"/>
        <v>1003.0350088626751</v>
      </c>
      <c r="AH123" s="48">
        <f t="shared" si="2"/>
        <v>685.91594787958388</v>
      </c>
      <c r="AI123" s="48">
        <f t="shared" si="2"/>
        <v>15.563191336569036</v>
      </c>
      <c r="AJ123" s="48">
        <f t="shared" si="2"/>
        <v>103.38902451184222</v>
      </c>
      <c r="AK123" s="48">
        <f t="shared" si="2"/>
        <v>2.3987513073153894</v>
      </c>
      <c r="AL123" s="48">
        <f t="shared" si="2"/>
        <v>39.424368290567422</v>
      </c>
      <c r="AM123" s="48">
        <f t="shared" si="2"/>
        <v>11.304704019341608</v>
      </c>
      <c r="AN123" s="48">
        <f t="shared" si="2"/>
        <v>30.580755190185773</v>
      </c>
      <c r="AO123" s="48">
        <f t="shared" si="2"/>
        <v>5.4774625125864635E-3</v>
      </c>
      <c r="AP123" s="48">
        <f t="shared" si="2"/>
        <v>37.601533526474675</v>
      </c>
      <c r="AQ123" s="48">
        <f t="shared" si="2"/>
        <v>182.20586469414681</v>
      </c>
      <c r="AR123" s="48">
        <f t="shared" si="2"/>
        <v>0</v>
      </c>
      <c r="AS123" s="48">
        <f t="shared" si="2"/>
        <v>8.9401905380734017E-2</v>
      </c>
      <c r="AT123" s="48">
        <f t="shared" si="2"/>
        <v>23.831484855245414</v>
      </c>
      <c r="AU123" s="48">
        <f t="shared" si="2"/>
        <v>57.33189338657867</v>
      </c>
      <c r="AV123" s="48">
        <f t="shared" si="2"/>
        <v>60.873852380603516</v>
      </c>
      <c r="AW123" s="48">
        <f t="shared" si="2"/>
        <v>0</v>
      </c>
      <c r="AX123" s="48">
        <f t="shared" si="2"/>
        <v>107.76586088941943</v>
      </c>
      <c r="AY123" s="48">
        <f t="shared" si="2"/>
        <v>34.890316567170501</v>
      </c>
      <c r="AZ123" s="48">
        <f t="shared" si="2"/>
        <v>3.6836693967917449</v>
      </c>
      <c r="BA123" s="48">
        <f t="shared" si="2"/>
        <v>1.9691487331694044E-5</v>
      </c>
      <c r="BB123" s="48">
        <f t="shared" si="2"/>
        <v>11.099885405844796</v>
      </c>
      <c r="BC123" s="48">
        <f t="shared" si="2"/>
        <v>4.9466158897689523</v>
      </c>
      <c r="BD123" s="48">
        <f t="shared" si="2"/>
        <v>4122.3347842508038</v>
      </c>
      <c r="BE123" s="48">
        <f t="shared" si="2"/>
        <v>8.5538455676007763E-3</v>
      </c>
      <c r="BF123" s="48">
        <f t="shared" si="2"/>
        <v>2.1300703412033252E-2</v>
      </c>
      <c r="BG123" s="48">
        <f t="shared" si="2"/>
        <v>142.1249786820089</v>
      </c>
      <c r="BH123" s="48">
        <f t="shared" si="2"/>
        <v>31.885413798709262</v>
      </c>
      <c r="BI123" s="48">
        <f t="shared" si="2"/>
        <v>1.397435144166626</v>
      </c>
      <c r="BJ123" s="48">
        <f t="shared" si="2"/>
        <v>18.265036777869643</v>
      </c>
      <c r="BK123" s="48">
        <f t="shared" si="2"/>
        <v>2.005977136067886</v>
      </c>
      <c r="BL123" s="48">
        <f t="shared" si="2"/>
        <v>187.88833630753959</v>
      </c>
      <c r="BM123" s="48">
        <f t="shared" si="2"/>
        <v>7.0015558285576267</v>
      </c>
      <c r="BN123" s="48">
        <f t="shared" si="2"/>
        <v>11.300848921623647</v>
      </c>
      <c r="BO123" s="48">
        <f t="shared" ref="BO123:BT123" si="3">+SUM(BO6:BO122)</f>
        <v>0.40387923692744493</v>
      </c>
      <c r="BP123" s="48">
        <f t="shared" si="3"/>
        <v>15.979042844423514</v>
      </c>
      <c r="BQ123" s="48">
        <f t="shared" si="3"/>
        <v>71.769728889945938</v>
      </c>
      <c r="BR123" s="48">
        <f t="shared" si="3"/>
        <v>59.486119723969225</v>
      </c>
      <c r="BS123" s="48">
        <f t="shared" si="3"/>
        <v>0</v>
      </c>
      <c r="BT123" s="48">
        <f t="shared" si="3"/>
        <v>9436.5041354761397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200000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3" sqref="A3"/>
    </sheetView>
  </sheetViews>
  <sheetFormatPr defaultRowHeight="15" x14ac:dyDescent="0.25"/>
  <cols>
    <col min="1" max="1" width="8.28515625" customWidth="1"/>
    <col min="2" max="2" width="45.855468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35.25" customHeight="1" thickBot="1" x14ac:dyDescent="0.35">
      <c r="A4" s="4"/>
      <c r="B4" s="54" t="s">
        <v>306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7.8842241576304005E-10</v>
      </c>
      <c r="D10" s="1">
        <v>0</v>
      </c>
      <c r="E10" s="1">
        <v>4.1673756261760688E-10</v>
      </c>
      <c r="F10" s="1">
        <v>1.5881080088941237E-9</v>
      </c>
      <c r="G10" s="1">
        <v>5.0684298156195435E-11</v>
      </c>
      <c r="H10" s="1">
        <v>2.6468466814902056E-10</v>
      </c>
      <c r="I10" s="1">
        <v>2.1400036999282517E-10</v>
      </c>
      <c r="J10" s="1">
        <v>2.6468466814902056E-10</v>
      </c>
      <c r="K10" s="1">
        <v>2.2526354736086857E-11</v>
      </c>
      <c r="L10" s="1">
        <v>0</v>
      </c>
      <c r="M10" s="1">
        <v>9.461068989156479E-10</v>
      </c>
      <c r="N10" s="1">
        <v>1.4698446465296678E-9</v>
      </c>
      <c r="O10" s="1">
        <v>3.7168485314543317E-10</v>
      </c>
      <c r="P10" s="1">
        <v>3.2775846141006385E-9</v>
      </c>
      <c r="Q10" s="1">
        <v>1.5768448315260803E-10</v>
      </c>
      <c r="R10" s="1">
        <v>4.6329314831207372E-5</v>
      </c>
      <c r="S10" s="1">
        <v>2.196319586768469E-10</v>
      </c>
      <c r="T10" s="1">
        <v>1.5205289446858627E-10</v>
      </c>
      <c r="U10" s="1">
        <v>8.9542260075945272E-10</v>
      </c>
      <c r="V10" s="1">
        <v>0</v>
      </c>
      <c r="W10" s="1">
        <v>0</v>
      </c>
      <c r="X10" s="1">
        <v>6.6452746471456226E-10</v>
      </c>
      <c r="Y10" s="1">
        <v>0</v>
      </c>
      <c r="Z10" s="1">
        <v>0</v>
      </c>
      <c r="AA10" s="1">
        <v>0</v>
      </c>
      <c r="AB10" s="1">
        <v>8.2221194786717042E-10</v>
      </c>
      <c r="AC10" s="1">
        <v>0</v>
      </c>
      <c r="AD10" s="1">
        <v>6.7579064208260582E-10</v>
      </c>
      <c r="AE10" s="1">
        <v>2.2470038849246641E-9</v>
      </c>
      <c r="AF10" s="1">
        <v>5.0684298156195435E-11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2.8721102288510747E-10</v>
      </c>
      <c r="AR10" s="1">
        <v>0</v>
      </c>
      <c r="AS10" s="1">
        <v>0</v>
      </c>
      <c r="AT10" s="1">
        <v>0</v>
      </c>
      <c r="AU10" s="1">
        <v>7.8842241576304013E-11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4.6345240964005772E-5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1.0359798807018667E-5</v>
      </c>
      <c r="F12" s="1">
        <v>0</v>
      </c>
      <c r="G12" s="1">
        <v>6.5975560823645205E-5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4.9072731191141055E-5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2.5463294962514303E-4</v>
      </c>
      <c r="AE12" s="1">
        <v>7.4154349355502042E-5</v>
      </c>
      <c r="AF12" s="1">
        <v>4.2638750879413667E-4</v>
      </c>
      <c r="AG12" s="1">
        <v>0</v>
      </c>
      <c r="AH12" s="1">
        <v>0</v>
      </c>
      <c r="AI12" s="1">
        <v>4.942714536085485E-3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1.3156944484913706E-3</v>
      </c>
      <c r="AR12" s="1">
        <v>0</v>
      </c>
      <c r="AS12" s="1">
        <v>0</v>
      </c>
      <c r="AT12" s="1">
        <v>0</v>
      </c>
      <c r="AU12" s="1">
        <v>3.7077174677751021E-5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2.4514555492818908E-3</v>
      </c>
      <c r="BJ12" s="1">
        <v>0</v>
      </c>
      <c r="BK12" s="1">
        <v>0</v>
      </c>
      <c r="BL12" s="1">
        <v>1.8484062081996464E-4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9.8123652279530505E-3</v>
      </c>
    </row>
    <row r="13" spans="1:72" x14ac:dyDescent="0.25">
      <c r="A13" s="10" t="s">
        <v>71</v>
      </c>
      <c r="B13" s="8" t="s">
        <v>72</v>
      </c>
      <c r="C13" s="1">
        <v>4.4361003749968841E-7</v>
      </c>
      <c r="D13" s="1">
        <v>0</v>
      </c>
      <c r="E13" s="1">
        <v>1.1825074255348275E-5</v>
      </c>
      <c r="F13" s="1">
        <v>8.9355736124937224E-7</v>
      </c>
      <c r="G13" s="1">
        <v>7.384230485948873E-5</v>
      </c>
      <c r="H13" s="1">
        <v>1.489262268748954E-7</v>
      </c>
      <c r="I13" s="1">
        <v>1.2040843874991543E-7</v>
      </c>
      <c r="J13" s="1">
        <v>1.489262268748954E-7</v>
      </c>
      <c r="K13" s="1">
        <v>1.2674572499991097E-8</v>
      </c>
      <c r="L13" s="1">
        <v>0</v>
      </c>
      <c r="M13" s="1">
        <v>5.5435148874939605E-5</v>
      </c>
      <c r="N13" s="1">
        <v>8.2701585562441903E-7</v>
      </c>
      <c r="O13" s="1">
        <v>2.0913044624985312E-7</v>
      </c>
      <c r="P13" s="1">
        <v>1.8441502987487049E-6</v>
      </c>
      <c r="Q13" s="1">
        <v>8.8722007499937683E-8</v>
      </c>
      <c r="R13" s="1">
        <v>5.4500661749961713E-7</v>
      </c>
      <c r="S13" s="1">
        <v>1.2357708187491319E-7</v>
      </c>
      <c r="T13" s="1">
        <v>8.555336437493991E-8</v>
      </c>
      <c r="U13" s="1">
        <v>5.0381425687464611E-7</v>
      </c>
      <c r="V13" s="1">
        <v>0</v>
      </c>
      <c r="W13" s="1">
        <v>0</v>
      </c>
      <c r="X13" s="1">
        <v>3.7389988874973734E-7</v>
      </c>
      <c r="Y13" s="1">
        <v>0</v>
      </c>
      <c r="Z13" s="1">
        <v>0</v>
      </c>
      <c r="AA13" s="1">
        <v>0</v>
      </c>
      <c r="AB13" s="1">
        <v>4.6262189624967502E-7</v>
      </c>
      <c r="AC13" s="1">
        <v>0</v>
      </c>
      <c r="AD13" s="1">
        <v>2.8526485339257722E-4</v>
      </c>
      <c r="AE13" s="1">
        <v>8.422854514989454E-5</v>
      </c>
      <c r="AF13" s="1">
        <v>4.7707299291049242E-4</v>
      </c>
      <c r="AG13" s="1">
        <v>0</v>
      </c>
      <c r="AH13" s="1">
        <v>0</v>
      </c>
      <c r="AI13" s="1">
        <v>5.5299337173711771E-3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1.4721671231398769E-3</v>
      </c>
      <c r="AR13" s="1">
        <v>0</v>
      </c>
      <c r="AS13" s="1">
        <v>0</v>
      </c>
      <c r="AT13" s="1">
        <v>0</v>
      </c>
      <c r="AU13" s="1">
        <v>4.1526489275260181E-5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2.7427007163045576E-3</v>
      </c>
      <c r="BJ13" s="1">
        <v>0</v>
      </c>
      <c r="BK13" s="1">
        <v>0</v>
      </c>
      <c r="BL13" s="1">
        <v>2.0680061005944061E-4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1.098762917017055E-2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2.5594027937565875</v>
      </c>
      <c r="D16" s="1">
        <v>0</v>
      </c>
      <c r="E16" s="1">
        <v>1.2418457099299841E-4</v>
      </c>
      <c r="F16" s="1">
        <v>0.20815219995655701</v>
      </c>
      <c r="G16" s="1">
        <v>5.9382409228001514E-3</v>
      </c>
      <c r="H16" s="1">
        <v>7.1851294395935337E-5</v>
      </c>
      <c r="I16" s="1">
        <v>3.8265674244174447E-4</v>
      </c>
      <c r="J16" s="1">
        <v>7.1851294395935337E-5</v>
      </c>
      <c r="K16" s="1">
        <v>6.115003778377475E-6</v>
      </c>
      <c r="L16" s="1">
        <v>0</v>
      </c>
      <c r="M16" s="1">
        <v>4.2159022457714922E-3</v>
      </c>
      <c r="N16" s="1">
        <v>1.9776023956724971E-3</v>
      </c>
      <c r="O16" s="1">
        <v>1.0089756234322833E-4</v>
      </c>
      <c r="P16" s="1">
        <v>0.3462260488159305</v>
      </c>
      <c r="Q16" s="1">
        <v>4.2805026448642322E-5</v>
      </c>
      <c r="R16" s="1">
        <v>2.6294516247023144E-4</v>
      </c>
      <c r="S16" s="1">
        <v>5.9621286839180382E-5</v>
      </c>
      <c r="T16" s="1">
        <v>4.1276275504047963E-5</v>
      </c>
      <c r="U16" s="1">
        <v>2.4307140019050463E-4</v>
      </c>
      <c r="V16" s="1">
        <v>0</v>
      </c>
      <c r="W16" s="1">
        <v>0</v>
      </c>
      <c r="X16" s="1">
        <v>1.8039261146213551E-4</v>
      </c>
      <c r="Y16" s="1">
        <v>0</v>
      </c>
      <c r="Z16" s="1">
        <v>0</v>
      </c>
      <c r="AA16" s="1">
        <v>0</v>
      </c>
      <c r="AB16" s="1">
        <v>2.2319763791077784E-4</v>
      </c>
      <c r="AC16" s="1">
        <v>0.37454709435542088</v>
      </c>
      <c r="AD16" s="1">
        <v>2.3308356355191185E-4</v>
      </c>
      <c r="AE16" s="1">
        <v>6.2442590789375254E-4</v>
      </c>
      <c r="AF16" s="1">
        <v>9.6870874254795808E-5</v>
      </c>
      <c r="AG16" s="1">
        <v>0</v>
      </c>
      <c r="AH16" s="1">
        <v>3.1066769681202433E-3</v>
      </c>
      <c r="AI16" s="1">
        <v>9.6344159757671684E-4</v>
      </c>
      <c r="AJ16" s="1">
        <v>5.9719814004677151E-2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3.3442350445700647E-4</v>
      </c>
      <c r="AR16" s="1">
        <v>0</v>
      </c>
      <c r="AS16" s="1">
        <v>0</v>
      </c>
      <c r="AT16" s="1">
        <v>0</v>
      </c>
      <c r="AU16" s="1">
        <v>2.862965372462086E-5</v>
      </c>
      <c r="AV16" s="1">
        <v>0</v>
      </c>
      <c r="AW16" s="1">
        <v>0</v>
      </c>
      <c r="AX16" s="1">
        <v>0</v>
      </c>
      <c r="AY16" s="1">
        <v>0</v>
      </c>
      <c r="AZ16" s="1">
        <v>4.0831986270264601E-4</v>
      </c>
      <c r="BA16" s="1">
        <v>5.1560135529171701E-5</v>
      </c>
      <c r="BB16" s="1">
        <v>0</v>
      </c>
      <c r="BC16" s="1">
        <v>2.8803455283005122E-5</v>
      </c>
      <c r="BD16" s="1">
        <v>0</v>
      </c>
      <c r="BE16" s="1">
        <v>0</v>
      </c>
      <c r="BF16" s="1">
        <v>0</v>
      </c>
      <c r="BG16" s="1">
        <v>4.9982887808262398E-2</v>
      </c>
      <c r="BH16" s="1">
        <v>9.5708095206734856E-5</v>
      </c>
      <c r="BI16" s="1">
        <v>1.7120338232225847E-3</v>
      </c>
      <c r="BJ16" s="1">
        <v>0</v>
      </c>
      <c r="BK16" s="1">
        <v>9.7470112448652332E-4</v>
      </c>
      <c r="BL16" s="1">
        <v>9.4204942400241427E-3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3.6300526229368875</v>
      </c>
    </row>
    <row r="17" spans="1:72" x14ac:dyDescent="0.25">
      <c r="A17" s="10" t="s">
        <v>79</v>
      </c>
      <c r="B17" s="8" t="s">
        <v>80</v>
      </c>
      <c r="C17" s="1">
        <v>6.6265195599103308E-4</v>
      </c>
      <c r="D17" s="1">
        <v>0</v>
      </c>
      <c r="E17" s="1">
        <v>3.5025889102383175E-4</v>
      </c>
      <c r="F17" s="1">
        <v>1.3347703684962239E-3</v>
      </c>
      <c r="G17" s="1">
        <v>0.15898130014045386</v>
      </c>
      <c r="H17" s="1">
        <v>2.2246172808270396E-4</v>
      </c>
      <c r="I17" s="1">
        <v>1.7986267376899468E-4</v>
      </c>
      <c r="J17" s="1">
        <v>2.2246172808270396E-4</v>
      </c>
      <c r="K17" s="1">
        <v>1.8932913028315232E-5</v>
      </c>
      <c r="L17" s="1">
        <v>0</v>
      </c>
      <c r="M17" s="1">
        <v>7.9518234718923978E-4</v>
      </c>
      <c r="N17" s="1">
        <v>1.2353725750975689E-3</v>
      </c>
      <c r="O17" s="1">
        <v>3.1239306496720133E-4</v>
      </c>
      <c r="P17" s="1">
        <v>2.7547388456198659E-3</v>
      </c>
      <c r="Q17" s="1">
        <v>1.3253039119820662E-4</v>
      </c>
      <c r="R17" s="1">
        <v>8.1411526021755488E-4</v>
      </c>
      <c r="S17" s="1">
        <v>1.8459590202607348E-4</v>
      </c>
      <c r="T17" s="1">
        <v>1.2779716294112779E-4</v>
      </c>
      <c r="U17" s="1">
        <v>7.525832928755305E-4</v>
      </c>
      <c r="V17" s="1">
        <v>0</v>
      </c>
      <c r="W17" s="1">
        <v>0</v>
      </c>
      <c r="X17" s="1">
        <v>5.585209343352993E-4</v>
      </c>
      <c r="Y17" s="1">
        <v>0</v>
      </c>
      <c r="Z17" s="1">
        <v>0</v>
      </c>
      <c r="AA17" s="1">
        <v>0</v>
      </c>
      <c r="AB17" s="1">
        <v>6.9105132553350589E-4</v>
      </c>
      <c r="AC17" s="1">
        <v>0</v>
      </c>
      <c r="AD17" s="1">
        <v>5.6798739084945691E-4</v>
      </c>
      <c r="AE17" s="1">
        <v>1.8885580745744443E-3</v>
      </c>
      <c r="AF17" s="1">
        <v>4.2599054313709268E-5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2.413946411110192E-4</v>
      </c>
      <c r="AR17" s="1">
        <v>0</v>
      </c>
      <c r="AS17" s="1">
        <v>0</v>
      </c>
      <c r="AT17" s="1">
        <v>0</v>
      </c>
      <c r="AU17" s="1">
        <v>6.626519559910331E-5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0.17313838585737656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3.4500188733197228</v>
      </c>
      <c r="D19" s="1">
        <v>3.1272258698806323E-2</v>
      </c>
      <c r="E19" s="1">
        <v>771.55786403555601</v>
      </c>
      <c r="F19" s="1">
        <v>456.5873255632398</v>
      </c>
      <c r="G19" s="1">
        <v>0.85332013345310531</v>
      </c>
      <c r="H19" s="1">
        <v>0.10385880459877726</v>
      </c>
      <c r="I19" s="1">
        <v>0.68162376505735323</v>
      </c>
      <c r="J19" s="1">
        <v>3.6158216282812679E-5</v>
      </c>
      <c r="K19" s="1">
        <v>6.4884558405825932E-6</v>
      </c>
      <c r="L19" s="1">
        <v>0.61697903983519742</v>
      </c>
      <c r="M19" s="1">
        <v>2.8395448598422195E-5</v>
      </c>
      <c r="N19" s="1">
        <v>1.2332479570939647</v>
      </c>
      <c r="O19" s="1">
        <v>3.7563146206130944E-2</v>
      </c>
      <c r="P19" s="1">
        <v>10.110831799031338</v>
      </c>
      <c r="Q19" s="1">
        <v>8.8729044737498791E-2</v>
      </c>
      <c r="R19" s="1">
        <v>1.5425202574831702</v>
      </c>
      <c r="S19" s="1">
        <v>0.13843251232407161</v>
      </c>
      <c r="T19" s="1">
        <v>0.1595637127709969</v>
      </c>
      <c r="U19" s="1">
        <v>1.0007134438291585</v>
      </c>
      <c r="V19" s="1">
        <v>3.8342931644313891E-2</v>
      </c>
      <c r="W19" s="1">
        <v>4.9257410833997692E-6</v>
      </c>
      <c r="X19" s="1">
        <v>14.566066988256392</v>
      </c>
      <c r="Y19" s="1">
        <v>0.69640054704146126</v>
      </c>
      <c r="Z19" s="1">
        <v>13.813783717264611</v>
      </c>
      <c r="AA19" s="1">
        <v>1.0141231642293642E-6</v>
      </c>
      <c r="AB19" s="1">
        <v>24.766657651865106</v>
      </c>
      <c r="AC19" s="1">
        <v>0.55112579808507789</v>
      </c>
      <c r="AD19" s="1">
        <v>25.24410489778224</v>
      </c>
      <c r="AE19" s="1">
        <v>15.673642758419922</v>
      </c>
      <c r="AF19" s="1">
        <v>49.904679778258213</v>
      </c>
      <c r="AG19" s="1">
        <v>36.39533588428332</v>
      </c>
      <c r="AH19" s="1">
        <v>1708.609004279393</v>
      </c>
      <c r="AI19" s="1">
        <v>100.46178097449763</v>
      </c>
      <c r="AJ19" s="1">
        <v>74.090479953842589</v>
      </c>
      <c r="AK19" s="1">
        <v>1.8833715907116763E-6</v>
      </c>
      <c r="AL19" s="1">
        <v>163.06913583255638</v>
      </c>
      <c r="AM19" s="1">
        <v>9.7355823766018959E-5</v>
      </c>
      <c r="AN19" s="1">
        <v>32.707321584168689</v>
      </c>
      <c r="AO19" s="1">
        <v>6.9889879496458432E-3</v>
      </c>
      <c r="AP19" s="1">
        <v>59.092053169156259</v>
      </c>
      <c r="AQ19" s="1">
        <v>25.744591762710119</v>
      </c>
      <c r="AR19" s="1">
        <v>11.537084676175356</v>
      </c>
      <c r="AS19" s="1">
        <v>3.6974264449270295</v>
      </c>
      <c r="AT19" s="1">
        <v>3.194530601726768E-2</v>
      </c>
      <c r="AU19" s="1">
        <v>177.77478386022179</v>
      </c>
      <c r="AV19" s="1">
        <v>7.1292764835105853</v>
      </c>
      <c r="AW19" s="1">
        <v>0</v>
      </c>
      <c r="AX19" s="1">
        <v>93.16036575858719</v>
      </c>
      <c r="AY19" s="1">
        <v>51.48786799927246</v>
      </c>
      <c r="AZ19" s="1">
        <v>0.27901128917734358</v>
      </c>
      <c r="BA19" s="1">
        <v>8.2563035751617147E-3</v>
      </c>
      <c r="BB19" s="1">
        <v>11.55058643164776</v>
      </c>
      <c r="BC19" s="1">
        <v>2.7425372439219879</v>
      </c>
      <c r="BD19" s="1">
        <v>492.65950805692671</v>
      </c>
      <c r="BE19" s="1">
        <v>3.5259812401895156</v>
      </c>
      <c r="BF19" s="1">
        <v>1.4852893125634023E-2</v>
      </c>
      <c r="BG19" s="1">
        <v>41.910141802217034</v>
      </c>
      <c r="BH19" s="1">
        <v>8.463458310091136</v>
      </c>
      <c r="BI19" s="1">
        <v>1020.7451429980015</v>
      </c>
      <c r="BJ19" s="1">
        <v>9.9762264869979695</v>
      </c>
      <c r="BK19" s="1">
        <v>0.57288251844568949</v>
      </c>
      <c r="BL19" s="1">
        <v>190.40077317142612</v>
      </c>
      <c r="BM19" s="1">
        <v>105.51051684671413</v>
      </c>
      <c r="BN19" s="1">
        <v>0.60315759559891391</v>
      </c>
      <c r="BO19" s="1">
        <v>3.2198581254734133</v>
      </c>
      <c r="BP19" s="1">
        <v>45.607602815915293</v>
      </c>
      <c r="BQ19" s="1">
        <v>1.8913734731867086E-2</v>
      </c>
      <c r="BR19" s="1">
        <v>3.3432571724319439E-2</v>
      </c>
      <c r="BS19" s="1">
        <v>0</v>
      </c>
      <c r="BT19" s="50">
        <f t="shared" si="0"/>
        <v>5876.2871290302028</v>
      </c>
    </row>
    <row r="20" spans="1:72" x14ac:dyDescent="0.25">
      <c r="A20" s="10" t="s">
        <v>85</v>
      </c>
      <c r="B20" s="8" t="s">
        <v>86</v>
      </c>
      <c r="C20" s="1">
        <v>9.2291759750618159E-6</v>
      </c>
      <c r="D20" s="1">
        <v>0</v>
      </c>
      <c r="E20" s="1">
        <v>1.6953712986723103E-5</v>
      </c>
      <c r="F20" s="1">
        <v>6.1318738954812919E-3</v>
      </c>
      <c r="G20" s="1">
        <v>0.44443756859265154</v>
      </c>
      <c r="H20" s="1">
        <v>0</v>
      </c>
      <c r="I20" s="1">
        <v>3.2808383257665325E-5</v>
      </c>
      <c r="J20" s="1">
        <v>0</v>
      </c>
      <c r="K20" s="1">
        <v>1.4476981983011282E-6</v>
      </c>
      <c r="L20" s="1">
        <v>0</v>
      </c>
      <c r="M20" s="1">
        <v>1.3574353253603963E-3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1.6953712986723101E-6</v>
      </c>
      <c r="V20" s="1">
        <v>0</v>
      </c>
      <c r="W20" s="1">
        <v>0</v>
      </c>
      <c r="X20" s="1">
        <v>3.1546522363139727E-4</v>
      </c>
      <c r="Y20" s="1">
        <v>0</v>
      </c>
      <c r="Z20" s="1">
        <v>0</v>
      </c>
      <c r="AA20" s="1">
        <v>0</v>
      </c>
      <c r="AB20" s="1">
        <v>0.34511526196330411</v>
      </c>
      <c r="AC20" s="1">
        <v>0</v>
      </c>
      <c r="AD20" s="1">
        <v>0</v>
      </c>
      <c r="AE20" s="1">
        <v>4.2008412036731776E-3</v>
      </c>
      <c r="AF20" s="1">
        <v>1.4559020792434883E-3</v>
      </c>
      <c r="AG20" s="1">
        <v>0.10521289945166215</v>
      </c>
      <c r="AH20" s="1">
        <v>9.3664929848449111E-3</v>
      </c>
      <c r="AI20" s="1">
        <v>22.592855733019729</v>
      </c>
      <c r="AJ20" s="1">
        <v>21.11205832483423</v>
      </c>
      <c r="AK20" s="1">
        <v>0</v>
      </c>
      <c r="AL20" s="1">
        <v>10.796807001819085</v>
      </c>
      <c r="AM20" s="1">
        <v>7.9213675001382497E-7</v>
      </c>
      <c r="AN20" s="1">
        <v>7.7063967065480032E-3</v>
      </c>
      <c r="AO20" s="1">
        <v>0</v>
      </c>
      <c r="AP20" s="1">
        <v>9.6942489315534871E-4</v>
      </c>
      <c r="AQ20" s="1">
        <v>0.14216292212308568</v>
      </c>
      <c r="AR20" s="1">
        <v>0</v>
      </c>
      <c r="AS20" s="1">
        <v>0</v>
      </c>
      <c r="AT20" s="1">
        <v>0</v>
      </c>
      <c r="AU20" s="1">
        <v>3.4407129688447682E-3</v>
      </c>
      <c r="AV20" s="1">
        <v>8.4136949741010821E-5</v>
      </c>
      <c r="AW20" s="1">
        <v>0</v>
      </c>
      <c r="AX20" s="1">
        <v>0.89510231801343865</v>
      </c>
      <c r="AY20" s="1">
        <v>0.50539351096498841</v>
      </c>
      <c r="AZ20" s="1">
        <v>0</v>
      </c>
      <c r="BA20" s="1">
        <v>0</v>
      </c>
      <c r="BB20" s="1">
        <v>0.11439213739233114</v>
      </c>
      <c r="BC20" s="1">
        <v>2.2619914173624803E-2</v>
      </c>
      <c r="BD20" s="1">
        <v>0.14654614809531932</v>
      </c>
      <c r="BE20" s="1">
        <v>0</v>
      </c>
      <c r="BF20" s="1">
        <v>5.4934077278803095E-3</v>
      </c>
      <c r="BG20" s="1">
        <v>8.8019869574056191</v>
      </c>
      <c r="BH20" s="1">
        <v>1.0543836857777821E-3</v>
      </c>
      <c r="BI20" s="1">
        <v>0.17308586007109081</v>
      </c>
      <c r="BJ20" s="1">
        <v>1.7772789707848059E-2</v>
      </c>
      <c r="BK20" s="1">
        <v>0</v>
      </c>
      <c r="BL20" s="1">
        <v>7.1794025754391578E-3</v>
      </c>
      <c r="BM20" s="1">
        <v>1.1783492214966413E-3</v>
      </c>
      <c r="BN20" s="1">
        <v>0</v>
      </c>
      <c r="BO20" s="1">
        <v>0.10663673824708836</v>
      </c>
      <c r="BP20" s="1">
        <v>9.8888120587040246E-2</v>
      </c>
      <c r="BQ20" s="1">
        <v>0</v>
      </c>
      <c r="BR20" s="1">
        <v>0.17255763098165205</v>
      </c>
      <c r="BS20" s="1">
        <v>0</v>
      </c>
      <c r="BT20" s="50">
        <f t="shared" si="0"/>
        <v>66.643628989363378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2.0774778263547782E-2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1.5581083697660834E-2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5.546865796367257</v>
      </c>
      <c r="AC21" s="1">
        <v>0</v>
      </c>
      <c r="AD21" s="1">
        <v>0</v>
      </c>
      <c r="AE21" s="1">
        <v>6.7518029356530285E-2</v>
      </c>
      <c r="AF21" s="1">
        <v>2.0774778263547782E-2</v>
      </c>
      <c r="AG21" s="1">
        <v>1.6827570393473701</v>
      </c>
      <c r="AH21" s="1">
        <v>0</v>
      </c>
      <c r="AI21" s="1">
        <v>0</v>
      </c>
      <c r="AJ21" s="1">
        <v>3.0902482667027322</v>
      </c>
      <c r="AK21" s="1">
        <v>0</v>
      </c>
      <c r="AL21" s="1">
        <v>7.2711723922417232E-2</v>
      </c>
      <c r="AM21" s="1">
        <v>0</v>
      </c>
      <c r="AN21" s="1">
        <v>2.1232063042022906</v>
      </c>
      <c r="AO21" s="1">
        <v>0</v>
      </c>
      <c r="AP21" s="1">
        <v>1.5581083697660834E-2</v>
      </c>
      <c r="AQ21" s="1">
        <v>2.2852256089902556</v>
      </c>
      <c r="AR21" s="1">
        <v>0</v>
      </c>
      <c r="AS21" s="1">
        <v>0</v>
      </c>
      <c r="AT21" s="1">
        <v>0</v>
      </c>
      <c r="AU21" s="1">
        <v>4.6743251092982503E-2</v>
      </c>
      <c r="AV21" s="1">
        <v>0</v>
      </c>
      <c r="AW21" s="1">
        <v>0</v>
      </c>
      <c r="AX21" s="1">
        <v>14.386533947506837</v>
      </c>
      <c r="AY21" s="1">
        <v>8.1229383010471814</v>
      </c>
      <c r="AZ21" s="1">
        <v>0</v>
      </c>
      <c r="BA21" s="1">
        <v>0</v>
      </c>
      <c r="BB21" s="1">
        <v>1.8385678763239786</v>
      </c>
      <c r="BC21" s="1">
        <v>0.36355861961208613</v>
      </c>
      <c r="BD21" s="1">
        <v>0</v>
      </c>
      <c r="BE21" s="1">
        <v>0</v>
      </c>
      <c r="BF21" s="1">
        <v>8.8292807620078059E-2</v>
      </c>
      <c r="BG21" s="1">
        <v>1.132225415363354</v>
      </c>
      <c r="BH21" s="1">
        <v>1.5581083697660834E-2</v>
      </c>
      <c r="BI21" s="1">
        <v>2.6435905340364547</v>
      </c>
      <c r="BJ21" s="1">
        <v>0.28565320112378195</v>
      </c>
      <c r="BK21" s="1">
        <v>0</v>
      </c>
      <c r="BL21" s="1">
        <v>1.5581083697660834E-2</v>
      </c>
      <c r="BM21" s="1">
        <v>0</v>
      </c>
      <c r="BN21" s="1">
        <v>0.39353306629677703</v>
      </c>
      <c r="BO21" s="1">
        <v>4.0365898917390544</v>
      </c>
      <c r="BP21" s="1">
        <v>1.5892705371614051</v>
      </c>
      <c r="BQ21" s="1">
        <v>0</v>
      </c>
      <c r="BR21" s="1">
        <v>2.7734328981836285</v>
      </c>
      <c r="BS21" s="1">
        <v>0</v>
      </c>
      <c r="BT21" s="50">
        <f t="shared" si="0"/>
        <v>52.673337007314188</v>
      </c>
    </row>
    <row r="22" spans="1:72" x14ac:dyDescent="0.25">
      <c r="A22" s="10" t="s">
        <v>89</v>
      </c>
      <c r="B22" s="8" t="s">
        <v>90</v>
      </c>
      <c r="C22" s="1">
        <v>21.122552585082484</v>
      </c>
      <c r="D22" s="1">
        <v>2.4564087778180737</v>
      </c>
      <c r="E22" s="1">
        <v>0.18848778095376337</v>
      </c>
      <c r="F22" s="1">
        <v>1.007226677188495</v>
      </c>
      <c r="G22" s="1">
        <v>6.3089074842687817E-2</v>
      </c>
      <c r="H22" s="1">
        <v>0.41838412144580733</v>
      </c>
      <c r="I22" s="1">
        <v>3.430677419181781E-2</v>
      </c>
      <c r="J22" s="1">
        <v>0.13293553529277918</v>
      </c>
      <c r="K22" s="1">
        <v>6.0701701648609371E-3</v>
      </c>
      <c r="L22" s="1">
        <v>4.8655420072261549E-2</v>
      </c>
      <c r="M22" s="1">
        <v>0.17724264404835691</v>
      </c>
      <c r="N22" s="1">
        <v>0.27018402261024455</v>
      </c>
      <c r="O22" s="1">
        <v>6.1142455866266043E-2</v>
      </c>
      <c r="P22" s="1">
        <v>0.53532473350888465</v>
      </c>
      <c r="Q22" s="1">
        <v>8.5070043382906843E-2</v>
      </c>
      <c r="R22" s="1">
        <v>0.63274835097714177</v>
      </c>
      <c r="S22" s="1">
        <v>0.77496589270017491</v>
      </c>
      <c r="T22" s="1">
        <v>0.54901335921931016</v>
      </c>
      <c r="U22" s="1">
        <v>2.841378450881221</v>
      </c>
      <c r="V22" s="1">
        <v>0.10668840041747096</v>
      </c>
      <c r="W22" s="1">
        <v>0.11066860473064571</v>
      </c>
      <c r="X22" s="1">
        <v>0.38907104252609864</v>
      </c>
      <c r="Y22" s="1">
        <v>0.35838769940876186</v>
      </c>
      <c r="Z22" s="1">
        <v>0.49787742038865407</v>
      </c>
      <c r="AA22" s="1">
        <v>4.843124421739371</v>
      </c>
      <c r="AB22" s="1">
        <v>0.44012201799482803</v>
      </c>
      <c r="AC22" s="1">
        <v>10.371598182816598</v>
      </c>
      <c r="AD22" s="1">
        <v>0.17955074328281184</v>
      </c>
      <c r="AE22" s="1">
        <v>0.50029227688266509</v>
      </c>
      <c r="AF22" s="1">
        <v>0.8141632517371824</v>
      </c>
      <c r="AG22" s="1">
        <v>0.71873457478974478</v>
      </c>
      <c r="AH22" s="1">
        <v>0.85658548091159903</v>
      </c>
      <c r="AI22" s="1">
        <v>1.2376514375679717</v>
      </c>
      <c r="AJ22" s="1">
        <v>1.9095378686270825</v>
      </c>
      <c r="AK22" s="1">
        <v>2.3518746868405457E-3</v>
      </c>
      <c r="AL22" s="1">
        <v>1.699502713098318</v>
      </c>
      <c r="AM22" s="1">
        <v>0</v>
      </c>
      <c r="AN22" s="1">
        <v>23.674555303957877</v>
      </c>
      <c r="AO22" s="1">
        <v>0.75117740746483763</v>
      </c>
      <c r="AP22" s="1">
        <v>20.459502932980108</v>
      </c>
      <c r="AQ22" s="1">
        <v>3.4169578279081008</v>
      </c>
      <c r="AR22" s="1">
        <v>0.29009755088000805</v>
      </c>
      <c r="AS22" s="1">
        <v>1.7050457395299223</v>
      </c>
      <c r="AT22" s="1">
        <v>2.0172970913518147</v>
      </c>
      <c r="AU22" s="1">
        <v>5.6546079070188702</v>
      </c>
      <c r="AV22" s="1">
        <v>4.5102198764755679</v>
      </c>
      <c r="AW22" s="1">
        <v>0</v>
      </c>
      <c r="AX22" s="1">
        <v>11.237279642562054</v>
      </c>
      <c r="AY22" s="1">
        <v>6.3616934311718598</v>
      </c>
      <c r="AZ22" s="1">
        <v>7.2689937871250312E-4</v>
      </c>
      <c r="BA22" s="1">
        <v>0</v>
      </c>
      <c r="BB22" s="1">
        <v>1.3173427232055117</v>
      </c>
      <c r="BC22" s="1">
        <v>0.33272349876003937</v>
      </c>
      <c r="BD22" s="1">
        <v>9.2351784786224211</v>
      </c>
      <c r="BE22" s="1">
        <v>0.368521430859855</v>
      </c>
      <c r="BF22" s="1">
        <v>0.46066682970799577</v>
      </c>
      <c r="BG22" s="1">
        <v>3.6975386063995126</v>
      </c>
      <c r="BH22" s="1">
        <v>1.5749746762655704E-2</v>
      </c>
      <c r="BI22" s="1">
        <v>2.9183805038515884</v>
      </c>
      <c r="BJ22" s="1">
        <v>0.38421694480467339</v>
      </c>
      <c r="BK22" s="1">
        <v>0.14703254893227585</v>
      </c>
      <c r="BL22" s="1">
        <v>1.6885367849797201E-3</v>
      </c>
      <c r="BM22" s="1">
        <v>3.3059095893030386</v>
      </c>
      <c r="BN22" s="1">
        <v>5.3191370973680066</v>
      </c>
      <c r="BO22" s="1">
        <v>24.154588858904859</v>
      </c>
      <c r="BP22" s="1">
        <v>1.3955358751415203</v>
      </c>
      <c r="BQ22" s="1">
        <v>1.2244793348227439E-2</v>
      </c>
      <c r="BR22" s="1">
        <v>0.21560733703136331</v>
      </c>
      <c r="BS22" s="1">
        <v>0</v>
      </c>
      <c r="BT22" s="50">
        <f t="shared" si="0"/>
        <v>189.80231989232249</v>
      </c>
    </row>
    <row r="23" spans="1:72" x14ac:dyDescent="0.25">
      <c r="A23" s="10" t="s">
        <v>91</v>
      </c>
      <c r="B23" s="8" t="s">
        <v>7</v>
      </c>
      <c r="C23" s="1">
        <v>1.1103962021829961E-3</v>
      </c>
      <c r="D23" s="1">
        <v>4.1015882658425109E-5</v>
      </c>
      <c r="E23" s="1">
        <v>2.7718247291436323E-6</v>
      </c>
      <c r="F23" s="1">
        <v>1.9094099726986842E-2</v>
      </c>
      <c r="G23" s="1">
        <v>4.5481992331774856E-2</v>
      </c>
      <c r="H23" s="1">
        <v>4.7014946902641013</v>
      </c>
      <c r="I23" s="1">
        <v>0</v>
      </c>
      <c r="J23" s="1">
        <v>6.0433573120977392E-2</v>
      </c>
      <c r="K23" s="1">
        <v>8.8196891956383028E-3</v>
      </c>
      <c r="L23" s="1">
        <v>4.4664518505757563E-3</v>
      </c>
      <c r="M23" s="1">
        <v>8.9229879225086461E-2</v>
      </c>
      <c r="N23" s="1">
        <v>3.07195233609915E-3</v>
      </c>
      <c r="O23" s="1">
        <v>2.4587398974730085E-4</v>
      </c>
      <c r="P23" s="1">
        <v>2.3873656406183321E-3</v>
      </c>
      <c r="Q23" s="1">
        <v>5.1730262498687874E-4</v>
      </c>
      <c r="R23" s="1">
        <v>1.068260776097619E-2</v>
      </c>
      <c r="S23" s="1">
        <v>1.0048674558755749E-3</v>
      </c>
      <c r="T23" s="1">
        <v>1.080921898321712E-3</v>
      </c>
      <c r="U23" s="1">
        <v>6.0463000961153614E-3</v>
      </c>
      <c r="V23" s="1">
        <v>4.3882542518494433E-4</v>
      </c>
      <c r="W23" s="1">
        <v>2.1565076954351356E-4</v>
      </c>
      <c r="X23" s="1">
        <v>1.2296923635112309E-4</v>
      </c>
      <c r="Y23" s="1">
        <v>2.9546328474529244E-4</v>
      </c>
      <c r="Z23" s="1">
        <v>1.615470990194396E-4</v>
      </c>
      <c r="AA23" s="1">
        <v>5.5888245424568639E-5</v>
      </c>
      <c r="AB23" s="1">
        <v>8.1425415403974123E-3</v>
      </c>
      <c r="AC23" s="1">
        <v>6.4982025858838211E-4</v>
      </c>
      <c r="AD23" s="1">
        <v>0</v>
      </c>
      <c r="AE23" s="1">
        <v>1.9840429640186001E-5</v>
      </c>
      <c r="AF23" s="1">
        <v>4.9800207329126038E-3</v>
      </c>
      <c r="AG23" s="1">
        <v>2.7328917672011632E-3</v>
      </c>
      <c r="AH23" s="1">
        <v>2.6511540624215364E-3</v>
      </c>
      <c r="AI23" s="1">
        <v>2.1747219873585492E-3</v>
      </c>
      <c r="AJ23" s="1">
        <v>5.1941302594383967E-4</v>
      </c>
      <c r="AK23" s="1">
        <v>0</v>
      </c>
      <c r="AL23" s="1">
        <v>0</v>
      </c>
      <c r="AM23" s="1">
        <v>4.6902410535662048E-2</v>
      </c>
      <c r="AN23" s="1">
        <v>0.4586270545234814</v>
      </c>
      <c r="AO23" s="1">
        <v>1.3738761630343869E-5</v>
      </c>
      <c r="AP23" s="1">
        <v>7.5955777767513378E-3</v>
      </c>
      <c r="AQ23" s="1">
        <v>1.7103567681715618E-2</v>
      </c>
      <c r="AR23" s="1">
        <v>0</v>
      </c>
      <c r="AS23" s="1">
        <v>0</v>
      </c>
      <c r="AT23" s="1">
        <v>0</v>
      </c>
      <c r="AU23" s="1">
        <v>6.9301765778037767E-4</v>
      </c>
      <c r="AV23" s="1">
        <v>0</v>
      </c>
      <c r="AW23" s="1">
        <v>0</v>
      </c>
      <c r="AX23" s="1">
        <v>1.8577340907374902E-2</v>
      </c>
      <c r="AY23" s="1">
        <v>5.1846357838881635E-3</v>
      </c>
      <c r="AZ23" s="1">
        <v>0</v>
      </c>
      <c r="BA23" s="1">
        <v>5.9915358001032747E-5</v>
      </c>
      <c r="BB23" s="1">
        <v>6.3748232300431251E-4</v>
      </c>
      <c r="BC23" s="1">
        <v>9.2113258908007743E-4</v>
      </c>
      <c r="BD23" s="1">
        <v>3.202804761345737E-3</v>
      </c>
      <c r="BE23" s="1">
        <v>5.6569949916412368E-4</v>
      </c>
      <c r="BF23" s="1">
        <v>4.5762868994087612E-5</v>
      </c>
      <c r="BG23" s="1">
        <v>1.760098242636387E-5</v>
      </c>
      <c r="BH23" s="1">
        <v>1.7024192016675888E-4</v>
      </c>
      <c r="BI23" s="1">
        <v>2.9532338991939282E-2</v>
      </c>
      <c r="BJ23" s="1">
        <v>1.6280771498174484E-2</v>
      </c>
      <c r="BK23" s="1">
        <v>8.251850503790556E-3</v>
      </c>
      <c r="BL23" s="1">
        <v>5.2801422185102218E-5</v>
      </c>
      <c r="BM23" s="1">
        <v>2.1258477695344186E-4</v>
      </c>
      <c r="BN23" s="1">
        <v>4.0766513578464707E-4</v>
      </c>
      <c r="BO23" s="1">
        <v>5.8009583977695379E-3</v>
      </c>
      <c r="BP23" s="1">
        <v>0</v>
      </c>
      <c r="BQ23" s="1">
        <v>0</v>
      </c>
      <c r="BR23" s="1">
        <v>1.4257205465451183E-5</v>
      </c>
      <c r="BS23" s="1">
        <v>0</v>
      </c>
      <c r="BT23" s="50">
        <f t="shared" si="0"/>
        <v>5.5992437111547124</v>
      </c>
    </row>
    <row r="24" spans="1:72" x14ac:dyDescent="0.25">
      <c r="A24" s="10" t="s">
        <v>92</v>
      </c>
      <c r="B24" s="8" t="s">
        <v>8</v>
      </c>
      <c r="C24" s="1">
        <v>0.13571197002199412</v>
      </c>
      <c r="D24" s="1">
        <v>3.8477314264639989E-2</v>
      </c>
      <c r="E24" s="1">
        <v>3.0932075933058228E-2</v>
      </c>
      <c r="F24" s="1">
        <v>8.9502440638902683E-2</v>
      </c>
      <c r="G24" s="1">
        <v>2.6383072925954303</v>
      </c>
      <c r="H24" s="1">
        <v>0.1663781237538845</v>
      </c>
      <c r="I24" s="1">
        <v>2.5463679717893993E-3</v>
      </c>
      <c r="J24" s="1">
        <v>8.7091005468478935E-2</v>
      </c>
      <c r="K24" s="1">
        <v>5.5922471478004658E-2</v>
      </c>
      <c r="L24" s="1">
        <v>1.0549019965722184</v>
      </c>
      <c r="M24" s="1">
        <v>0</v>
      </c>
      <c r="N24" s="1">
        <v>1.0165435350851022</v>
      </c>
      <c r="O24" s="1">
        <v>5.7681532782821072E-2</v>
      </c>
      <c r="P24" s="1">
        <v>0.83650874426862198</v>
      </c>
      <c r="Q24" s="1">
        <v>0.20821369946613813</v>
      </c>
      <c r="R24" s="1">
        <v>0.7805993371601081</v>
      </c>
      <c r="S24" s="1">
        <v>0.31200420356172237</v>
      </c>
      <c r="T24" s="1">
        <v>0.23907287184001907</v>
      </c>
      <c r="U24" s="1">
        <v>1.302665499543409</v>
      </c>
      <c r="V24" s="1">
        <v>2.6724713577560885E-2</v>
      </c>
      <c r="W24" s="1">
        <v>2.5546989245124614E-2</v>
      </c>
      <c r="X24" s="1">
        <v>0.17394999219812782</v>
      </c>
      <c r="Y24" s="1">
        <v>0.16252972638102661</v>
      </c>
      <c r="Z24" s="1">
        <v>1.3834777527784645</v>
      </c>
      <c r="AA24" s="1">
        <v>0.65363890411732217</v>
      </c>
      <c r="AB24" s="1">
        <v>1.6765192167836918</v>
      </c>
      <c r="AC24" s="1">
        <v>0</v>
      </c>
      <c r="AD24" s="1">
        <v>0.97259312703147371</v>
      </c>
      <c r="AE24" s="1">
        <v>1.0110824270920131</v>
      </c>
      <c r="AF24" s="1">
        <v>4.4266395055599341</v>
      </c>
      <c r="AG24" s="1">
        <v>1.9462110363566505</v>
      </c>
      <c r="AH24" s="1">
        <v>0.74533886188241705</v>
      </c>
      <c r="AI24" s="1">
        <v>13.026016755947841</v>
      </c>
      <c r="AJ24" s="1">
        <v>2.0554275351934148</v>
      </c>
      <c r="AK24" s="1">
        <v>4.1621918851939948E-4</v>
      </c>
      <c r="AL24" s="1">
        <v>1.8264309110019386</v>
      </c>
      <c r="AM24" s="1">
        <v>2.6746443756935995E-4</v>
      </c>
      <c r="AN24" s="1">
        <v>14.089896185068369</v>
      </c>
      <c r="AO24" s="1">
        <v>1.4625807506244761</v>
      </c>
      <c r="AP24" s="1">
        <v>15.739989393442542</v>
      </c>
      <c r="AQ24" s="1">
        <v>35.408360518162837</v>
      </c>
      <c r="AR24" s="1">
        <v>2.0895668106228631</v>
      </c>
      <c r="AS24" s="1">
        <v>3.553625559149971</v>
      </c>
      <c r="AT24" s="1">
        <v>0.87069350807954426</v>
      </c>
      <c r="AU24" s="1">
        <v>4.8391935637128798</v>
      </c>
      <c r="AV24" s="1">
        <v>6.0665873405051594</v>
      </c>
      <c r="AW24" s="1">
        <v>0</v>
      </c>
      <c r="AX24" s="1">
        <v>5.3082110638447819</v>
      </c>
      <c r="AY24" s="1">
        <v>2.5724493160224942</v>
      </c>
      <c r="AZ24" s="1">
        <v>1.6013072547668775E-2</v>
      </c>
      <c r="BA24" s="1">
        <v>3.8107618458140856E-3</v>
      </c>
      <c r="BB24" s="1">
        <v>0.73220506921989681</v>
      </c>
      <c r="BC24" s="1">
        <v>0.16534702523671796</v>
      </c>
      <c r="BD24" s="1">
        <v>1.2581446126112668</v>
      </c>
      <c r="BE24" s="1">
        <v>0.18929259953520133</v>
      </c>
      <c r="BF24" s="1">
        <v>8.8252565963850879E-2</v>
      </c>
      <c r="BG24" s="1">
        <v>1.1558514030783393</v>
      </c>
      <c r="BH24" s="1">
        <v>0.14124016870807801</v>
      </c>
      <c r="BI24" s="1">
        <v>17.066843471306242</v>
      </c>
      <c r="BJ24" s="1">
        <v>1.2472646725589129</v>
      </c>
      <c r="BK24" s="1">
        <v>0.35810697520102586</v>
      </c>
      <c r="BL24" s="1">
        <v>3.5380644712963163E-2</v>
      </c>
      <c r="BM24" s="1">
        <v>4.6210443103578878E-2</v>
      </c>
      <c r="BN24" s="1">
        <v>2.1818024365566902</v>
      </c>
      <c r="BO24" s="1">
        <v>12.075713084569601</v>
      </c>
      <c r="BP24" s="1">
        <v>4.0635463925585693</v>
      </c>
      <c r="BQ24" s="1">
        <v>2.1190051027307304E-2</v>
      </c>
      <c r="BR24" s="1">
        <v>1.3481969374038185</v>
      </c>
      <c r="BS24" s="1">
        <v>0</v>
      </c>
      <c r="BT24" s="50">
        <f t="shared" si="0"/>
        <v>173.36143801816092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1.816480131733457E-5</v>
      </c>
      <c r="D26" s="1">
        <v>8.9178907346203342E-6</v>
      </c>
      <c r="E26" s="1">
        <v>6.3759791973819977E-5</v>
      </c>
      <c r="F26" s="1">
        <v>1.5784100214070846E-3</v>
      </c>
      <c r="G26" s="1">
        <v>6.9380064062007129E-3</v>
      </c>
      <c r="H26" s="1">
        <v>0</v>
      </c>
      <c r="I26" s="1">
        <v>0</v>
      </c>
      <c r="J26" s="1">
        <v>0</v>
      </c>
      <c r="K26" s="1">
        <v>3.386344437093924E-5</v>
      </c>
      <c r="L26" s="1">
        <v>0</v>
      </c>
      <c r="M26" s="1">
        <v>9.1867227413236358E-3</v>
      </c>
      <c r="N26" s="1">
        <v>6.4841838755730951E-5</v>
      </c>
      <c r="O26" s="1">
        <v>1.358883964479208E-5</v>
      </c>
      <c r="P26" s="1">
        <v>1.683024448585693E-5</v>
      </c>
      <c r="Q26" s="1">
        <v>9.6384660051163039E-7</v>
      </c>
      <c r="R26" s="1">
        <v>3.2622500325009028E-6</v>
      </c>
      <c r="S26" s="1">
        <v>0</v>
      </c>
      <c r="T26" s="1">
        <v>5.9313636954561869E-7</v>
      </c>
      <c r="U26" s="1">
        <v>5.1899432335241631E-6</v>
      </c>
      <c r="V26" s="1">
        <v>8.1556250812522569E-7</v>
      </c>
      <c r="W26" s="1">
        <v>1.4086988776708442E-6</v>
      </c>
      <c r="X26" s="1">
        <v>3.113965940114498E-6</v>
      </c>
      <c r="Y26" s="1">
        <v>1.556982970057249E-6</v>
      </c>
      <c r="Z26" s="1">
        <v>6.2012407435994442E-4</v>
      </c>
      <c r="AA26" s="1">
        <v>2.2101743970193616E-4</v>
      </c>
      <c r="AB26" s="1">
        <v>1.8394641660533499E-4</v>
      </c>
      <c r="AC26" s="1">
        <v>1.8016517224948169E-5</v>
      </c>
      <c r="AD26" s="1">
        <v>3.1938033945091833E-6</v>
      </c>
      <c r="AE26" s="1">
        <v>2.8173977553416884E-6</v>
      </c>
      <c r="AF26" s="1">
        <v>0</v>
      </c>
      <c r="AG26" s="1">
        <v>2.2316755904153905E-5</v>
      </c>
      <c r="AH26" s="1">
        <v>3.5810608311316728E-5</v>
      </c>
      <c r="AI26" s="1">
        <v>0</v>
      </c>
      <c r="AJ26" s="1">
        <v>4.1074693591034087E-5</v>
      </c>
      <c r="AK26" s="1">
        <v>0</v>
      </c>
      <c r="AL26" s="1">
        <v>0</v>
      </c>
      <c r="AM26" s="1">
        <v>1.8529054467117701E-5</v>
      </c>
      <c r="AN26" s="1">
        <v>0</v>
      </c>
      <c r="AO26" s="1">
        <v>0</v>
      </c>
      <c r="AP26" s="1">
        <v>0</v>
      </c>
      <c r="AQ26" s="1">
        <v>3.5671562938481337E-5</v>
      </c>
      <c r="AR26" s="1">
        <v>0</v>
      </c>
      <c r="AS26" s="1">
        <v>0</v>
      </c>
      <c r="AT26" s="1">
        <v>1.8335328023578939E-4</v>
      </c>
      <c r="AU26" s="1">
        <v>3.8442650951175413E-4</v>
      </c>
      <c r="AV26" s="1">
        <v>1.1810827958577132E-3</v>
      </c>
      <c r="AW26" s="1">
        <v>0</v>
      </c>
      <c r="AX26" s="1">
        <v>4.4589453673101668E-4</v>
      </c>
      <c r="AY26" s="1">
        <v>2.2294726836550834E-4</v>
      </c>
      <c r="AZ26" s="1">
        <v>7.4142046193202337E-8</v>
      </c>
      <c r="BA26" s="1">
        <v>0</v>
      </c>
      <c r="BB26" s="1">
        <v>0</v>
      </c>
      <c r="BC26" s="1">
        <v>1.7835781469240668E-5</v>
      </c>
      <c r="BD26" s="1">
        <v>0</v>
      </c>
      <c r="BE26" s="1">
        <v>0</v>
      </c>
      <c r="BF26" s="1">
        <v>1.112130692898035E-6</v>
      </c>
      <c r="BG26" s="1">
        <v>0</v>
      </c>
      <c r="BH26" s="1">
        <v>0</v>
      </c>
      <c r="BI26" s="1">
        <v>1.2710741562358695E-5</v>
      </c>
      <c r="BJ26" s="1">
        <v>1.7835781469240668E-5</v>
      </c>
      <c r="BK26" s="1">
        <v>0</v>
      </c>
      <c r="BL26" s="1">
        <v>9.1403168731999397E-6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2.1618942015815608E-2</v>
      </c>
    </row>
    <row r="27" spans="1:72" x14ac:dyDescent="0.25">
      <c r="A27" s="10" t="s">
        <v>97</v>
      </c>
      <c r="B27" s="8" t="s">
        <v>98</v>
      </c>
      <c r="C27" s="1">
        <v>1.214933357613329</v>
      </c>
      <c r="D27" s="1">
        <v>0.74916591869333071</v>
      </c>
      <c r="E27" s="1">
        <v>3.0947472945921195E-3</v>
      </c>
      <c r="F27" s="1">
        <v>5.4160354709411156E-3</v>
      </c>
      <c r="G27" s="1">
        <v>0.28619798697595744</v>
      </c>
      <c r="H27" s="1">
        <v>4.5647066684965116E-3</v>
      </c>
      <c r="I27" s="1">
        <v>6.2473306606543799E-3</v>
      </c>
      <c r="J27" s="1">
        <v>1.9567085924163986E-2</v>
      </c>
      <c r="K27" s="1">
        <v>6.0225474811118052E-4</v>
      </c>
      <c r="L27" s="1">
        <v>1.2867928080386139E-2</v>
      </c>
      <c r="M27" s="1">
        <v>0.10759192274413776</v>
      </c>
      <c r="N27" s="1">
        <v>0.12220218366151697</v>
      </c>
      <c r="O27" s="1">
        <v>5.0987426575041309E-3</v>
      </c>
      <c r="P27" s="1">
        <v>0.3536203654371764</v>
      </c>
      <c r="Q27" s="1">
        <v>0.9245089280886355</v>
      </c>
      <c r="R27" s="1">
        <v>6.2720599637672851</v>
      </c>
      <c r="S27" s="1">
        <v>0.27848685406106655</v>
      </c>
      <c r="T27" s="1">
        <v>0.19939171139372278</v>
      </c>
      <c r="U27" s="1">
        <v>1.9603798892964113</v>
      </c>
      <c r="V27" s="1">
        <v>0.14245694439476039</v>
      </c>
      <c r="W27" s="1">
        <v>0.11303648381360698</v>
      </c>
      <c r="X27" s="1">
        <v>0.90610887509973992</v>
      </c>
      <c r="Y27" s="1">
        <v>0.37306654909131726</v>
      </c>
      <c r="Z27" s="1">
        <v>7.1071232103575417</v>
      </c>
      <c r="AA27" s="1">
        <v>0</v>
      </c>
      <c r="AB27" s="1">
        <v>11.941812771733131</v>
      </c>
      <c r="AC27" s="1">
        <v>0.8145726429252883</v>
      </c>
      <c r="AD27" s="1">
        <v>1.224003182987129</v>
      </c>
      <c r="AE27" s="1">
        <v>9.8712811158127897E-2</v>
      </c>
      <c r="AF27" s="1">
        <v>4.3632087554493948</v>
      </c>
      <c r="AG27" s="1">
        <v>2.025351215236411</v>
      </c>
      <c r="AH27" s="1">
        <v>1.7138663045493625</v>
      </c>
      <c r="AI27" s="1">
        <v>3.4447226979241625</v>
      </c>
      <c r="AJ27" s="1">
        <v>1.7423611756449098</v>
      </c>
      <c r="AK27" s="1">
        <v>5.0937617802269416E-7</v>
      </c>
      <c r="AL27" s="1">
        <v>7.2379999975847689</v>
      </c>
      <c r="AM27" s="1">
        <v>1.5185742924773918E-5</v>
      </c>
      <c r="AN27" s="1">
        <v>5.021907487178897E-2</v>
      </c>
      <c r="AO27" s="1">
        <v>5.1195058048956153E-4</v>
      </c>
      <c r="AP27" s="1">
        <v>0.3450593354561175</v>
      </c>
      <c r="AQ27" s="1">
        <v>2.7324497327959398</v>
      </c>
      <c r="AR27" s="1">
        <v>3.0162184190769787E-2</v>
      </c>
      <c r="AS27" s="1">
        <v>1.5067085004187623E-2</v>
      </c>
      <c r="AT27" s="1">
        <v>1.9052589074168551</v>
      </c>
      <c r="AU27" s="1">
        <v>5.19359606871779</v>
      </c>
      <c r="AV27" s="1">
        <v>1.7478083109206892</v>
      </c>
      <c r="AW27" s="1">
        <v>0</v>
      </c>
      <c r="AX27" s="1">
        <v>8.5459762011949074</v>
      </c>
      <c r="AY27" s="1">
        <v>10.252906780017462</v>
      </c>
      <c r="AZ27" s="1">
        <v>1.1712955260069637E-2</v>
      </c>
      <c r="BA27" s="1">
        <v>4.4433446027333286E-3</v>
      </c>
      <c r="BB27" s="1">
        <v>2.8400518382712052</v>
      </c>
      <c r="BC27" s="1">
        <v>1.1203383136286718</v>
      </c>
      <c r="BD27" s="1">
        <v>0.70406611318222145</v>
      </c>
      <c r="BE27" s="1">
        <v>0.15141834694961981</v>
      </c>
      <c r="BF27" s="1">
        <v>3.3294549164472512E-2</v>
      </c>
      <c r="BG27" s="1">
        <v>11.40014913216096</v>
      </c>
      <c r="BH27" s="1">
        <v>1.3587316775371609E-2</v>
      </c>
      <c r="BI27" s="1">
        <v>1.4624038646281232</v>
      </c>
      <c r="BJ27" s="1">
        <v>0.98672536657467069</v>
      </c>
      <c r="BK27" s="1">
        <v>2.0394520186673062E-2</v>
      </c>
      <c r="BL27" s="1">
        <v>0.14082776995393098</v>
      </c>
      <c r="BM27" s="1">
        <v>0.15022909385025687</v>
      </c>
      <c r="BN27" s="1">
        <v>4.2512257415271591E-3</v>
      </c>
      <c r="BO27" s="1">
        <v>1.4621616214788888</v>
      </c>
      <c r="BP27" s="1">
        <v>0.67640156559804054</v>
      </c>
      <c r="BQ27" s="1">
        <v>6.2120435003649185E-5</v>
      </c>
      <c r="BR27" s="1">
        <v>4.7483785973976449</v>
      </c>
      <c r="BS27" s="1">
        <v>0</v>
      </c>
      <c r="BT27" s="50">
        <f t="shared" si="0"/>
        <v>112.52433051331327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266.49568024366312</v>
      </c>
      <c r="D29" s="1">
        <v>3.1966352292149884E-2</v>
      </c>
      <c r="E29" s="1">
        <v>0.28946266237795915</v>
      </c>
      <c r="F29" s="1">
        <v>37.260927390030304</v>
      </c>
      <c r="G29" s="1">
        <v>395.62149906415277</v>
      </c>
      <c r="H29" s="1">
        <v>3.9008063771734949</v>
      </c>
      <c r="I29" s="1">
        <v>9.885177116332005E-3</v>
      </c>
      <c r="J29" s="1">
        <v>0.42826014627932618</v>
      </c>
      <c r="K29" s="1">
        <v>0.45520219984532784</v>
      </c>
      <c r="L29" s="1">
        <v>13.691797151729389</v>
      </c>
      <c r="M29" s="1">
        <v>1.3170078281142988E-4</v>
      </c>
      <c r="N29" s="1">
        <v>56.258069627281778</v>
      </c>
      <c r="O29" s="1">
        <v>100.14789366899997</v>
      </c>
      <c r="P29" s="1">
        <v>10.283961599192274</v>
      </c>
      <c r="Q29" s="1">
        <v>1.3137871744852256</v>
      </c>
      <c r="R29" s="1">
        <v>7.0313589543908135</v>
      </c>
      <c r="S29" s="1">
        <v>26.405725919910829</v>
      </c>
      <c r="T29" s="1">
        <v>20.355954464839993</v>
      </c>
      <c r="U29" s="1">
        <v>14.509743326534602</v>
      </c>
      <c r="V29" s="1">
        <v>0.43505940835280321</v>
      </c>
      <c r="W29" s="1">
        <v>0.62504454387035924</v>
      </c>
      <c r="X29" s="1">
        <v>53.244195429148647</v>
      </c>
      <c r="Y29" s="1">
        <v>1.4059726079215673</v>
      </c>
      <c r="Z29" s="1">
        <v>106.68840744854926</v>
      </c>
      <c r="AA29" s="1">
        <v>4.9007453815878979</v>
      </c>
      <c r="AB29" s="1">
        <v>51.363950516493894</v>
      </c>
      <c r="AC29" s="1">
        <v>4.0377700753800685</v>
      </c>
      <c r="AD29" s="1">
        <v>2.0830225852828192E-5</v>
      </c>
      <c r="AE29" s="1">
        <v>2.5161938460963631</v>
      </c>
      <c r="AF29" s="1">
        <v>34.729554425272546</v>
      </c>
      <c r="AG29" s="1">
        <v>22.151657234774078</v>
      </c>
      <c r="AH29" s="1">
        <v>216.71012453668229</v>
      </c>
      <c r="AI29" s="1">
        <v>314.33572206163331</v>
      </c>
      <c r="AJ29" s="1">
        <v>45.506137454597017</v>
      </c>
      <c r="AK29" s="1">
        <v>7.2648476522320913E-4</v>
      </c>
      <c r="AL29" s="1">
        <v>6.4013732342118459</v>
      </c>
      <c r="AM29" s="1">
        <v>0.20869018925348218</v>
      </c>
      <c r="AN29" s="1">
        <v>6.9416162787067073</v>
      </c>
      <c r="AO29" s="1">
        <v>1.9179770058832171</v>
      </c>
      <c r="AP29" s="1">
        <v>21.723625432762923</v>
      </c>
      <c r="AQ29" s="1">
        <v>22.255414963598316</v>
      </c>
      <c r="AR29" s="1">
        <v>1.3277545071559331</v>
      </c>
      <c r="AS29" s="1">
        <v>3.1963713401964475</v>
      </c>
      <c r="AT29" s="1">
        <v>7.6618732912835918</v>
      </c>
      <c r="AU29" s="1">
        <v>26.386719353075218</v>
      </c>
      <c r="AV29" s="1">
        <v>8.9014774582697491</v>
      </c>
      <c r="AW29" s="1">
        <v>0</v>
      </c>
      <c r="AX29" s="1">
        <v>38.870913969017352</v>
      </c>
      <c r="AY29" s="1">
        <v>22.321684460327621</v>
      </c>
      <c r="AZ29" s="1">
        <v>0.98496688111398278</v>
      </c>
      <c r="BA29" s="1">
        <v>0.13702231654417987</v>
      </c>
      <c r="BB29" s="1">
        <v>5.7195388114184604</v>
      </c>
      <c r="BC29" s="1">
        <v>1.1196380870269009</v>
      </c>
      <c r="BD29" s="1">
        <v>38.816979610897747</v>
      </c>
      <c r="BE29" s="1">
        <v>1.2485387593281292</v>
      </c>
      <c r="BF29" s="1">
        <v>0.20476167241219465</v>
      </c>
      <c r="BG29" s="1">
        <v>3.497406590286777</v>
      </c>
      <c r="BH29" s="1">
        <v>16.999059194291437</v>
      </c>
      <c r="BI29" s="1">
        <v>210.1393861797691</v>
      </c>
      <c r="BJ29" s="1">
        <v>1.3304738547485748</v>
      </c>
      <c r="BK29" s="1">
        <v>2.9526316074204479</v>
      </c>
      <c r="BL29" s="1">
        <v>28.45243518430793</v>
      </c>
      <c r="BM29" s="1">
        <v>2.3702711543859198</v>
      </c>
      <c r="BN29" s="1">
        <v>2.0451329295206793</v>
      </c>
      <c r="BO29" s="1">
        <v>9.2584906793037351</v>
      </c>
      <c r="BP29" s="1">
        <v>9.7354673781741958</v>
      </c>
      <c r="BQ29" s="1">
        <v>3.2732899858452957E-2</v>
      </c>
      <c r="BR29" s="1">
        <v>26.188060381883261</v>
      </c>
      <c r="BS29" s="1">
        <v>0</v>
      </c>
      <c r="BT29" s="50">
        <f t="shared" si="0"/>
        <v>2342.4918811428629</v>
      </c>
    </row>
    <row r="30" spans="1:72" x14ac:dyDescent="0.25">
      <c r="A30" s="10" t="s">
        <v>101</v>
      </c>
      <c r="B30" s="8" t="s">
        <v>102</v>
      </c>
      <c r="C30" s="1">
        <v>14.786623286566893</v>
      </c>
      <c r="D30" s="1">
        <v>161.2433748117152</v>
      </c>
      <c r="E30" s="1">
        <v>0</v>
      </c>
      <c r="F30" s="1">
        <v>8.1900929608890796E-2</v>
      </c>
      <c r="G30" s="1">
        <v>1.2693251768241174</v>
      </c>
      <c r="H30" s="1">
        <v>6.5836760135764302E-4</v>
      </c>
      <c r="I30" s="1">
        <v>2.0607457757130711E-2</v>
      </c>
      <c r="J30" s="1">
        <v>2.362420632588463E-4</v>
      </c>
      <c r="K30" s="1">
        <v>0</v>
      </c>
      <c r="L30" s="1">
        <v>13.692998080583378</v>
      </c>
      <c r="M30" s="1">
        <v>7.4278531355560586</v>
      </c>
      <c r="N30" s="1">
        <v>8.7720106947855605</v>
      </c>
      <c r="O30" s="1">
        <v>0.46961617443483616</v>
      </c>
      <c r="P30" s="1">
        <v>5.3269384407157752</v>
      </c>
      <c r="Q30" s="1">
        <v>2.6115215066105311</v>
      </c>
      <c r="R30" s="1">
        <v>16.098693105249545</v>
      </c>
      <c r="S30" s="1">
        <v>2.3606466107198338</v>
      </c>
      <c r="T30" s="1">
        <v>1.9865550496501465</v>
      </c>
      <c r="U30" s="1">
        <v>16.199606063985737</v>
      </c>
      <c r="V30" s="1">
        <v>6.1736333423592235E-2</v>
      </c>
      <c r="W30" s="1">
        <v>3.4257946387862326E-4</v>
      </c>
      <c r="X30" s="1">
        <v>0.20431545244793622</v>
      </c>
      <c r="Y30" s="1">
        <v>0.5103809020321971</v>
      </c>
      <c r="Z30" s="1">
        <v>4.8501096388155508E-2</v>
      </c>
      <c r="AA30" s="1">
        <v>1.7684083920663812E-2</v>
      </c>
      <c r="AB30" s="1">
        <v>0.16739462346440784</v>
      </c>
      <c r="AC30" s="1">
        <v>4.1065025019107158E-3</v>
      </c>
      <c r="AD30" s="1">
        <v>3.3118733811915032E-3</v>
      </c>
      <c r="AE30" s="1">
        <v>21.202841955049003</v>
      </c>
      <c r="AF30" s="1">
        <v>28.376258978218733</v>
      </c>
      <c r="AG30" s="1">
        <v>28.757593700883795</v>
      </c>
      <c r="AH30" s="1">
        <v>84.247054302017347</v>
      </c>
      <c r="AI30" s="1">
        <v>335.76396310858183</v>
      </c>
      <c r="AJ30" s="1">
        <v>9.5555551057342676</v>
      </c>
      <c r="AK30" s="1">
        <v>0</v>
      </c>
      <c r="AL30" s="1">
        <v>80.530912110259479</v>
      </c>
      <c r="AM30" s="1">
        <v>0</v>
      </c>
      <c r="AN30" s="1">
        <v>2.2272682832535038</v>
      </c>
      <c r="AO30" s="1">
        <v>0</v>
      </c>
      <c r="AP30" s="1">
        <v>1.6515621542628874E-2</v>
      </c>
      <c r="AQ30" s="1">
        <v>9.4052514479663272E-5</v>
      </c>
      <c r="AR30" s="1">
        <v>1.1286301737559595E-4</v>
      </c>
      <c r="AS30" s="1">
        <v>9.4052514479663272E-5</v>
      </c>
      <c r="AT30" s="1">
        <v>3.1572909499666068E-3</v>
      </c>
      <c r="AU30" s="1">
        <v>18.318170752482061</v>
      </c>
      <c r="AV30" s="1">
        <v>4.5907393898430184</v>
      </c>
      <c r="AW30" s="1">
        <v>0</v>
      </c>
      <c r="AX30" s="1">
        <v>232.45735676942547</v>
      </c>
      <c r="AY30" s="1">
        <v>24.993499201650991</v>
      </c>
      <c r="AZ30" s="1">
        <v>31.138915698807363</v>
      </c>
      <c r="BA30" s="1">
        <v>0.4075352344983133</v>
      </c>
      <c r="BB30" s="1">
        <v>7.5242011583730634E-5</v>
      </c>
      <c r="BC30" s="1">
        <v>82.492642641218907</v>
      </c>
      <c r="BD30" s="1">
        <v>171.1297571373029</v>
      </c>
      <c r="BE30" s="1">
        <v>0</v>
      </c>
      <c r="BF30" s="1">
        <v>4.7026257239831636E-5</v>
      </c>
      <c r="BG30" s="1">
        <v>225.64150176192646</v>
      </c>
      <c r="BH30" s="1">
        <v>7.8732494270766939E-5</v>
      </c>
      <c r="BI30" s="1">
        <v>5.3589848236080756E-3</v>
      </c>
      <c r="BJ30" s="1">
        <v>1.0702237717384517</v>
      </c>
      <c r="BK30" s="1">
        <v>7.8538608787324646</v>
      </c>
      <c r="BL30" s="1">
        <v>68.73240387444568</v>
      </c>
      <c r="BM30" s="1">
        <v>5.7865568494467041</v>
      </c>
      <c r="BN30" s="1">
        <v>0</v>
      </c>
      <c r="BO30" s="1">
        <v>0</v>
      </c>
      <c r="BP30" s="1">
        <v>1.1756564309957911E-3</v>
      </c>
      <c r="BQ30" s="1">
        <v>0.43898051656316883</v>
      </c>
      <c r="BR30" s="1">
        <v>6.9598860714950833E-4</v>
      </c>
      <c r="BS30" s="1">
        <v>0</v>
      </c>
      <c r="BT30" s="50">
        <f t="shared" si="0"/>
        <v>1719.1079361146963</v>
      </c>
    </row>
    <row r="31" spans="1:72" x14ac:dyDescent="0.25">
      <c r="A31" s="10" t="s">
        <v>103</v>
      </c>
      <c r="B31" s="8" t="s">
        <v>104</v>
      </c>
      <c r="C31" s="1">
        <v>0.89584902519125253</v>
      </c>
      <c r="D31" s="1">
        <v>0.43672097435765256</v>
      </c>
      <c r="E31" s="1">
        <v>4.2889272206758956E-6</v>
      </c>
      <c r="F31" s="1">
        <v>6.3687981975112705E-3</v>
      </c>
      <c r="G31" s="1">
        <v>0.31267720488255624</v>
      </c>
      <c r="H31" s="1">
        <v>8.6540297405151006E-4</v>
      </c>
      <c r="I31" s="1">
        <v>6.7147588374872821E-4</v>
      </c>
      <c r="J31" s="1">
        <v>8.6540297405151006E-4</v>
      </c>
      <c r="K31" s="1">
        <v>2.0270180033034112E-3</v>
      </c>
      <c r="L31" s="1">
        <v>8.3915131861757707E-3</v>
      </c>
      <c r="M31" s="1">
        <v>0.56580897397539165</v>
      </c>
      <c r="N31" s="1">
        <v>2.7600146530294347E-3</v>
      </c>
      <c r="O31" s="1">
        <v>3.1752668693362478E-4</v>
      </c>
      <c r="P31" s="1">
        <v>4.6257751713233413</v>
      </c>
      <c r="Q31" s="1">
        <v>0.96840051565380647</v>
      </c>
      <c r="R31" s="1">
        <v>5.4749331110633701</v>
      </c>
      <c r="S31" s="1">
        <v>0.2793303100873919</v>
      </c>
      <c r="T31" s="1">
        <v>0.263510368038744</v>
      </c>
      <c r="U31" s="1">
        <v>4.7235568846439246</v>
      </c>
      <c r="V31" s="1">
        <v>3.1370142752058957E-4</v>
      </c>
      <c r="W31" s="1">
        <v>2.3994260289557635E-2</v>
      </c>
      <c r="X31" s="1">
        <v>0.32053533169459353</v>
      </c>
      <c r="Y31" s="1">
        <v>0.3154685692105989</v>
      </c>
      <c r="Z31" s="1">
        <v>9.0816563267210687E-2</v>
      </c>
      <c r="AA31" s="1">
        <v>3.4899283811665585E-2</v>
      </c>
      <c r="AB31" s="1">
        <v>1.7497316521762309E-2</v>
      </c>
      <c r="AC31" s="1">
        <v>0.48329546401853829</v>
      </c>
      <c r="AD31" s="1">
        <v>0.32675052509269575</v>
      </c>
      <c r="AE31" s="1">
        <v>3.0032889933516772E-3</v>
      </c>
      <c r="AF31" s="1">
        <v>7.1093114630159257E-2</v>
      </c>
      <c r="AG31" s="1">
        <v>4.7062838480450512E-3</v>
      </c>
      <c r="AH31" s="1">
        <v>1.0417008108710599</v>
      </c>
      <c r="AI31" s="1">
        <v>9.1443966122251849E-2</v>
      </c>
      <c r="AJ31" s="1">
        <v>2.6821472053010408E-2</v>
      </c>
      <c r="AK31" s="1">
        <v>0</v>
      </c>
      <c r="AL31" s="1">
        <v>2.2741529524479991E-3</v>
      </c>
      <c r="AM31" s="1">
        <v>1.1089962058978893E-3</v>
      </c>
      <c r="AN31" s="1">
        <v>1.1920654245782402E-2</v>
      </c>
      <c r="AO31" s="1">
        <v>7.8425356880147375E-4</v>
      </c>
      <c r="AP31" s="1">
        <v>1.1126205380586511</v>
      </c>
      <c r="AQ31" s="1">
        <v>0.19457603250905675</v>
      </c>
      <c r="AR31" s="1">
        <v>4.2741819499680332E-2</v>
      </c>
      <c r="AS31" s="1">
        <v>4.7839467696889904E-3</v>
      </c>
      <c r="AT31" s="1">
        <v>2.5801942413568493E-2</v>
      </c>
      <c r="AU31" s="1">
        <v>0.53513804964209932</v>
      </c>
      <c r="AV31" s="1">
        <v>0.17567279941153016</v>
      </c>
      <c r="AW31" s="1">
        <v>0</v>
      </c>
      <c r="AX31" s="1">
        <v>0.1075995896395622</v>
      </c>
      <c r="AY31" s="1">
        <v>6.4230367284840703E-2</v>
      </c>
      <c r="AZ31" s="1">
        <v>1.5685071376029478E-4</v>
      </c>
      <c r="BA31" s="1">
        <v>8.6267892568162128E-4</v>
      </c>
      <c r="BB31" s="1">
        <v>1.3489161383385351E-2</v>
      </c>
      <c r="BC31" s="1">
        <v>2.9801635614456006E-3</v>
      </c>
      <c r="BD31" s="1">
        <v>1.0901124606340486E-2</v>
      </c>
      <c r="BE31" s="1">
        <v>3.9212678440073692E-3</v>
      </c>
      <c r="BF31" s="1">
        <v>5.4897749816103171E-4</v>
      </c>
      <c r="BG31" s="1">
        <v>2.431186063284569E-2</v>
      </c>
      <c r="BH31" s="1">
        <v>0.24794362717359872</v>
      </c>
      <c r="BI31" s="1">
        <v>6.4102775746265159</v>
      </c>
      <c r="BJ31" s="1">
        <v>6.6773660924620108E-3</v>
      </c>
      <c r="BK31" s="1">
        <v>6.1752330785132675E-3</v>
      </c>
      <c r="BL31" s="1">
        <v>2.2743353495242743E-3</v>
      </c>
      <c r="BM31" s="1">
        <v>1.019529639441916E-2</v>
      </c>
      <c r="BN31" s="1">
        <v>8.3130878292956237E-3</v>
      </c>
      <c r="BO31" s="1">
        <v>7.6072596173742957E-3</v>
      </c>
      <c r="BP31" s="1">
        <v>9.3953577542416566E-2</v>
      </c>
      <c r="BQ31" s="1">
        <v>2.9877161188005289E-3</v>
      </c>
      <c r="BR31" s="1">
        <v>1.6155623517310362E-2</v>
      </c>
      <c r="BS31" s="1">
        <v>0</v>
      </c>
      <c r="BT31" s="50">
        <f t="shared" si="0"/>
        <v>30.570159857262947</v>
      </c>
    </row>
    <row r="32" spans="1:72" x14ac:dyDescent="0.25">
      <c r="A32" s="10" t="s">
        <v>105</v>
      </c>
      <c r="B32" s="8" t="s">
        <v>14</v>
      </c>
      <c r="C32" s="1">
        <v>3.04915022378963</v>
      </c>
      <c r="D32" s="1">
        <v>0.11543721721413178</v>
      </c>
      <c r="E32" s="1">
        <v>2.037938756048859E-4</v>
      </c>
      <c r="F32" s="1">
        <v>7.9992983207478074</v>
      </c>
      <c r="G32" s="1">
        <v>1.999311319901913</v>
      </c>
      <c r="H32" s="1">
        <v>6.1526279998243158E-2</v>
      </c>
      <c r="I32" s="1">
        <v>1.3363749105174596E-3</v>
      </c>
      <c r="J32" s="1">
        <v>2.3351109582049438E-3</v>
      </c>
      <c r="K32" s="1">
        <v>6.5767616320073976E-4</v>
      </c>
      <c r="L32" s="1">
        <v>1.6357676934589642</v>
      </c>
      <c r="M32" s="1">
        <v>0.88201509532082611</v>
      </c>
      <c r="N32" s="1">
        <v>2.0948449966693126</v>
      </c>
      <c r="O32" s="1">
        <v>0.62135922863177739</v>
      </c>
      <c r="P32" s="1">
        <v>2.4349303729786369</v>
      </c>
      <c r="Q32" s="1">
        <v>2.4009383949937368</v>
      </c>
      <c r="R32" s="1">
        <v>2.4704901351296349</v>
      </c>
      <c r="S32" s="1">
        <v>0.8006143444645063</v>
      </c>
      <c r="T32" s="1">
        <v>0.33497480356925025</v>
      </c>
      <c r="U32" s="1">
        <v>4.1553039749007059</v>
      </c>
      <c r="V32" s="1">
        <v>0.25265642792775239</v>
      </c>
      <c r="W32" s="1">
        <v>0.30467794950404076</v>
      </c>
      <c r="X32" s="1">
        <v>0.24342013825842199</v>
      </c>
      <c r="Y32" s="1">
        <v>0.53593165348895666</v>
      </c>
      <c r="Z32" s="1">
        <v>1.9587387251013291</v>
      </c>
      <c r="AA32" s="1">
        <v>0.63330173578966453</v>
      </c>
      <c r="AB32" s="1">
        <v>11.461181391035307</v>
      </c>
      <c r="AC32" s="1">
        <v>0.97242352050480518</v>
      </c>
      <c r="AD32" s="1">
        <v>1.2521666618976186</v>
      </c>
      <c r="AE32" s="1">
        <v>0.38003887995453084</v>
      </c>
      <c r="AF32" s="1">
        <v>0.41689137660057651</v>
      </c>
      <c r="AG32" s="1">
        <v>0.86715294619626004</v>
      </c>
      <c r="AH32" s="1">
        <v>1.0641887345011858</v>
      </c>
      <c r="AI32" s="1">
        <v>6.4100621116603627</v>
      </c>
      <c r="AJ32" s="1">
        <v>2.7446298240730624</v>
      </c>
      <c r="AK32" s="1">
        <v>1.4939537276146024E-3</v>
      </c>
      <c r="AL32" s="1">
        <v>0.14640969543932367</v>
      </c>
      <c r="AM32" s="1">
        <v>2.8507322894651084E-4</v>
      </c>
      <c r="AN32" s="1">
        <v>1.4832735511004855</v>
      </c>
      <c r="AO32" s="1">
        <v>1.2880234436900677</v>
      </c>
      <c r="AP32" s="1">
        <v>1.0857167705626074</v>
      </c>
      <c r="AQ32" s="1">
        <v>0.48485290365224787</v>
      </c>
      <c r="AR32" s="1">
        <v>7.9328811983134535E-3</v>
      </c>
      <c r="AS32" s="1">
        <v>8.2936878097668448E-3</v>
      </c>
      <c r="AT32" s="1">
        <v>0.31112053553674307</v>
      </c>
      <c r="AU32" s="1">
        <v>1.345359664639167</v>
      </c>
      <c r="AV32" s="1">
        <v>2.1737230563962391</v>
      </c>
      <c r="AW32" s="1">
        <v>0</v>
      </c>
      <c r="AX32" s="1">
        <v>1.9239220787523355</v>
      </c>
      <c r="AY32" s="1">
        <v>1.1210984799837747</v>
      </c>
      <c r="AZ32" s="1">
        <v>0</v>
      </c>
      <c r="BA32" s="1">
        <v>1.0712101665700368E-2</v>
      </c>
      <c r="BB32" s="1">
        <v>0.3522510754782589</v>
      </c>
      <c r="BC32" s="1">
        <v>9.0220787349401352E-2</v>
      </c>
      <c r="BD32" s="1">
        <v>1.3282693312683174</v>
      </c>
      <c r="BE32" s="1">
        <v>9.0090121775741758E-2</v>
      </c>
      <c r="BF32" s="1">
        <v>3.1402631512848514E-2</v>
      </c>
      <c r="BG32" s="1">
        <v>0.36341423881200396</v>
      </c>
      <c r="BH32" s="1">
        <v>2.9259906624099694E-2</v>
      </c>
      <c r="BI32" s="1">
        <v>3.7121838990548328</v>
      </c>
      <c r="BJ32" s="1">
        <v>6.4227434931000929E-2</v>
      </c>
      <c r="BK32" s="1">
        <v>0.11451104060609911</v>
      </c>
      <c r="BL32" s="1">
        <v>2.2606831059980979E-2</v>
      </c>
      <c r="BM32" s="1">
        <v>6.463305265949475E-3</v>
      </c>
      <c r="BN32" s="1">
        <v>0.33360334937167108</v>
      </c>
      <c r="BO32" s="1">
        <v>0.2826267554660481</v>
      </c>
      <c r="BP32" s="1">
        <v>0.77447026790033346</v>
      </c>
      <c r="BQ32" s="1">
        <v>4.7078332263154384E-3</v>
      </c>
      <c r="BR32" s="1">
        <v>5.7922448327770597E-2</v>
      </c>
      <c r="BS32" s="1">
        <v>0</v>
      </c>
      <c r="BT32" s="50">
        <f t="shared" si="0"/>
        <v>79.608406569584517</v>
      </c>
    </row>
    <row r="33" spans="1:72" x14ac:dyDescent="0.25">
      <c r="A33" s="10" t="s">
        <v>106</v>
      </c>
      <c r="B33" s="8" t="s">
        <v>107</v>
      </c>
      <c r="C33" s="1">
        <v>171.81172256850226</v>
      </c>
      <c r="D33" s="1">
        <v>71.507754187180595</v>
      </c>
      <c r="E33" s="1">
        <v>0.41775672822669546</v>
      </c>
      <c r="F33" s="1">
        <v>147.57810283384055</v>
      </c>
      <c r="G33" s="1">
        <v>16.741361687609139</v>
      </c>
      <c r="H33" s="1">
        <v>0.30490822953885027</v>
      </c>
      <c r="I33" s="1">
        <v>0.2030715869686717</v>
      </c>
      <c r="J33" s="1">
        <v>21.768563452488142</v>
      </c>
      <c r="K33" s="1">
        <v>5.983206973753588</v>
      </c>
      <c r="L33" s="1">
        <v>79.223135778107732</v>
      </c>
      <c r="M33" s="1">
        <v>101.45169358920597</v>
      </c>
      <c r="N33" s="1">
        <v>298.06723106495082</v>
      </c>
      <c r="O33" s="1">
        <v>282.26881498629132</v>
      </c>
      <c r="P33" s="1">
        <v>41.431358892359512</v>
      </c>
      <c r="Q33" s="1">
        <v>19.177829694642416</v>
      </c>
      <c r="R33" s="1">
        <v>71.816916395318387</v>
      </c>
      <c r="S33" s="1">
        <v>91.820901092879993</v>
      </c>
      <c r="T33" s="1">
        <v>78.736648703662794</v>
      </c>
      <c r="U33" s="1">
        <v>115.79160275291014</v>
      </c>
      <c r="V33" s="1">
        <v>20.125377843309934</v>
      </c>
      <c r="W33" s="1">
        <v>14.044518824649815</v>
      </c>
      <c r="X33" s="1">
        <v>182.10276971075947</v>
      </c>
      <c r="Y33" s="1">
        <v>6.9112269545033156</v>
      </c>
      <c r="Z33" s="1">
        <v>598.73003120391218</v>
      </c>
      <c r="AA33" s="1">
        <v>100.6283814001505</v>
      </c>
      <c r="AB33" s="1">
        <v>645.49014857597047</v>
      </c>
      <c r="AC33" s="1">
        <v>85.847198361793915</v>
      </c>
      <c r="AD33" s="1">
        <v>24.167870880274567</v>
      </c>
      <c r="AE33" s="1">
        <v>36.622373827495849</v>
      </c>
      <c r="AF33" s="1">
        <v>39.194799357887469</v>
      </c>
      <c r="AG33" s="1">
        <v>42.077875510724198</v>
      </c>
      <c r="AH33" s="1">
        <v>250.25037008094066</v>
      </c>
      <c r="AI33" s="1">
        <v>1016.3610449036229</v>
      </c>
      <c r="AJ33" s="1">
        <v>107.32340246871003</v>
      </c>
      <c r="AK33" s="1">
        <v>1.9481156883791387E-2</v>
      </c>
      <c r="AL33" s="1">
        <v>41.529077322431263</v>
      </c>
      <c r="AM33" s="1">
        <v>0.57859572972356244</v>
      </c>
      <c r="AN33" s="1">
        <v>139.63681293425813</v>
      </c>
      <c r="AO33" s="1">
        <v>18.383154237474685</v>
      </c>
      <c r="AP33" s="1">
        <v>87.207901405144256</v>
      </c>
      <c r="AQ33" s="1">
        <v>58.738840488764545</v>
      </c>
      <c r="AR33" s="1">
        <v>10.412235215247794</v>
      </c>
      <c r="AS33" s="1">
        <v>9.6977914169562762</v>
      </c>
      <c r="AT33" s="1">
        <v>13.224518133926182</v>
      </c>
      <c r="AU33" s="1">
        <v>45.952649040836768</v>
      </c>
      <c r="AV33" s="1">
        <v>54.843583082415506</v>
      </c>
      <c r="AW33" s="1">
        <v>0</v>
      </c>
      <c r="AX33" s="1">
        <v>116.91484462102773</v>
      </c>
      <c r="AY33" s="1">
        <v>59.86069725892952</v>
      </c>
      <c r="AZ33" s="1">
        <v>0.81784793236056408</v>
      </c>
      <c r="BA33" s="1">
        <v>18.084769773824238</v>
      </c>
      <c r="BB33" s="1">
        <v>12.941551691715047</v>
      </c>
      <c r="BC33" s="1">
        <v>13.081461329183636</v>
      </c>
      <c r="BD33" s="1">
        <v>72.432241543503082</v>
      </c>
      <c r="BE33" s="1">
        <v>3.50005000446642</v>
      </c>
      <c r="BF33" s="1">
        <v>1.0004887619942575</v>
      </c>
      <c r="BG33" s="1">
        <v>71.306350887952973</v>
      </c>
      <c r="BH33" s="1">
        <v>1.7995520039686421</v>
      </c>
      <c r="BI33" s="1">
        <v>180.53559099850364</v>
      </c>
      <c r="BJ33" s="1">
        <v>9.9159247180566172</v>
      </c>
      <c r="BK33" s="1">
        <v>8.3355425260755069</v>
      </c>
      <c r="BL33" s="1">
        <v>43.613573431669444</v>
      </c>
      <c r="BM33" s="1">
        <v>2.9023121902983036</v>
      </c>
      <c r="BN33" s="1">
        <v>37.540634123113847</v>
      </c>
      <c r="BO33" s="1">
        <v>69.188790095108899</v>
      </c>
      <c r="BP33" s="1">
        <v>17.961824972519068</v>
      </c>
      <c r="BQ33" s="1">
        <v>0.4120922851457392</v>
      </c>
      <c r="BR33" s="1">
        <v>39.601711933624642</v>
      </c>
      <c r="BS33" s="1">
        <v>0</v>
      </c>
      <c r="BT33" s="50">
        <f t="shared" si="0"/>
        <v>6047.9524643502473</v>
      </c>
    </row>
    <row r="34" spans="1:72" x14ac:dyDescent="0.25">
      <c r="A34" s="10" t="s">
        <v>108</v>
      </c>
      <c r="B34" s="8" t="s">
        <v>109</v>
      </c>
      <c r="C34" s="1">
        <v>13.591347480165549</v>
      </c>
      <c r="D34" s="1">
        <v>0.48387665358048332</v>
      </c>
      <c r="E34" s="1">
        <v>0.12053706751245269</v>
      </c>
      <c r="F34" s="1">
        <v>18.762071592002826</v>
      </c>
      <c r="G34" s="1">
        <v>19.163737445594506</v>
      </c>
      <c r="H34" s="1">
        <v>0.71998489500015739</v>
      </c>
      <c r="I34" s="1">
        <v>0.11673217488284948</v>
      </c>
      <c r="J34" s="1">
        <v>0.92054106446147599</v>
      </c>
      <c r="K34" s="1">
        <v>0.78772147348144084</v>
      </c>
      <c r="L34" s="1">
        <v>0.71417463402664039</v>
      </c>
      <c r="M34" s="1">
        <v>12.154837679387967</v>
      </c>
      <c r="N34" s="1">
        <v>7.2087463735145096</v>
      </c>
      <c r="O34" s="1">
        <v>5.4723337334603581</v>
      </c>
      <c r="P34" s="1">
        <v>3.8846463790067656</v>
      </c>
      <c r="Q34" s="1">
        <v>0.2376721632252321</v>
      </c>
      <c r="R34" s="1">
        <v>1.7447317123072181</v>
      </c>
      <c r="S34" s="1">
        <v>11.616704316746123</v>
      </c>
      <c r="T34" s="1">
        <v>5.2020245061310479</v>
      </c>
      <c r="U34" s="1">
        <v>53.469723061908027</v>
      </c>
      <c r="V34" s="1">
        <v>0.71498612454332244</v>
      </c>
      <c r="W34" s="1">
        <v>1.5790085494878254</v>
      </c>
      <c r="X34" s="1">
        <v>15.09344574099662</v>
      </c>
      <c r="Y34" s="1">
        <v>1.3298661948926007</v>
      </c>
      <c r="Z34" s="1">
        <v>12.541674457330789</v>
      </c>
      <c r="AA34" s="1">
        <v>3.521006233688301</v>
      </c>
      <c r="AB34" s="1">
        <v>63.469135086082147</v>
      </c>
      <c r="AC34" s="1">
        <v>43.626946201600042</v>
      </c>
      <c r="AD34" s="1">
        <v>6.5251457174311573</v>
      </c>
      <c r="AE34" s="1">
        <v>210.40807061573025</v>
      </c>
      <c r="AF34" s="1">
        <v>33.2472819891996</v>
      </c>
      <c r="AG34" s="1">
        <v>32.225618372881364</v>
      </c>
      <c r="AH34" s="1">
        <v>43.646529305290997</v>
      </c>
      <c r="AI34" s="1">
        <v>19.712761497549661</v>
      </c>
      <c r="AJ34" s="1">
        <v>23.322916286790182</v>
      </c>
      <c r="AK34" s="1">
        <v>4.8026898809606935E-2</v>
      </c>
      <c r="AL34" s="1">
        <v>67.617156571187479</v>
      </c>
      <c r="AM34" s="1">
        <v>13.475383804552946</v>
      </c>
      <c r="AN34" s="1">
        <v>16.554938336955498</v>
      </c>
      <c r="AO34" s="1">
        <v>6.2554393168061413</v>
      </c>
      <c r="AP34" s="1">
        <v>175.78626625610318</v>
      </c>
      <c r="AQ34" s="1">
        <v>45.001334390189342</v>
      </c>
      <c r="AR34" s="1">
        <v>2.6242561911057831</v>
      </c>
      <c r="AS34" s="1">
        <v>7.6471542397521297</v>
      </c>
      <c r="AT34" s="1">
        <v>30.283450470576284</v>
      </c>
      <c r="AU34" s="1">
        <v>39.704515681609003</v>
      </c>
      <c r="AV34" s="1">
        <v>33.301141241303966</v>
      </c>
      <c r="AW34" s="1">
        <v>0</v>
      </c>
      <c r="AX34" s="1">
        <v>97.30366745497443</v>
      </c>
      <c r="AY34" s="1">
        <v>35.695002318943324</v>
      </c>
      <c r="AZ34" s="1">
        <v>21.48755993635579</v>
      </c>
      <c r="BA34" s="1">
        <v>0.14948977696468385</v>
      </c>
      <c r="BB34" s="1">
        <v>6.3805165002830417</v>
      </c>
      <c r="BC34" s="1">
        <v>10.811071473045116</v>
      </c>
      <c r="BD34" s="1">
        <v>16.766570947555305</v>
      </c>
      <c r="BE34" s="1">
        <v>3.9131439871001215</v>
      </c>
      <c r="BF34" s="1">
        <v>0.4670065071789451</v>
      </c>
      <c r="BG34" s="1">
        <v>21.301821142472757</v>
      </c>
      <c r="BH34" s="1">
        <v>4.0539503862430424</v>
      </c>
      <c r="BI34" s="1">
        <v>36.191154395343617</v>
      </c>
      <c r="BJ34" s="1">
        <v>53.346731954646813</v>
      </c>
      <c r="BK34" s="1">
        <v>19.433887749966118</v>
      </c>
      <c r="BL34" s="1">
        <v>200.09294883741711</v>
      </c>
      <c r="BM34" s="1">
        <v>80.779935534798142</v>
      </c>
      <c r="BN34" s="1">
        <v>45.477207069241111</v>
      </c>
      <c r="BO34" s="1">
        <v>21.37232607395503</v>
      </c>
      <c r="BP34" s="1">
        <v>105.42547995821175</v>
      </c>
      <c r="BQ34" s="1">
        <v>0.1395179788610475</v>
      </c>
      <c r="BR34" s="1">
        <v>3.0065262898560907</v>
      </c>
      <c r="BS34" s="1">
        <v>0</v>
      </c>
      <c r="BT34" s="50">
        <f t="shared" si="0"/>
        <v>1889.2311164522548</v>
      </c>
    </row>
    <row r="35" spans="1:72" x14ac:dyDescent="0.25">
      <c r="A35" s="10" t="s">
        <v>110</v>
      </c>
      <c r="B35" s="8" t="s">
        <v>111</v>
      </c>
      <c r="C35" s="1">
        <v>38.297397230406133</v>
      </c>
      <c r="D35" s="1">
        <v>2.9416486500768313</v>
      </c>
      <c r="E35" s="1">
        <v>0.54818403985688358</v>
      </c>
      <c r="F35" s="1">
        <v>55.477362981553284</v>
      </c>
      <c r="G35" s="1">
        <v>17.275824642299444</v>
      </c>
      <c r="H35" s="1">
        <v>0.53831831329312108</v>
      </c>
      <c r="I35" s="1">
        <v>0.11827072290500711</v>
      </c>
      <c r="J35" s="1">
        <v>1.772212680809842</v>
      </c>
      <c r="K35" s="1">
        <v>1.3016926560479305</v>
      </c>
      <c r="L35" s="1">
        <v>5.3781176246653732</v>
      </c>
      <c r="M35" s="1">
        <v>32.240067111224981</v>
      </c>
      <c r="N35" s="1">
        <v>36.479619228932805</v>
      </c>
      <c r="O35" s="1">
        <v>25.640883181621927</v>
      </c>
      <c r="P35" s="1">
        <v>24.968579203058606</v>
      </c>
      <c r="Q35" s="1">
        <v>1.9332552484966734</v>
      </c>
      <c r="R35" s="1">
        <v>17.178271003421099</v>
      </c>
      <c r="S35" s="1">
        <v>20.880653263552194</v>
      </c>
      <c r="T35" s="1">
        <v>9.1314790662401926</v>
      </c>
      <c r="U35" s="1">
        <v>80.489899955826658</v>
      </c>
      <c r="V35" s="1">
        <v>0.60703896883870123</v>
      </c>
      <c r="W35" s="1">
        <v>1.1342916056703809</v>
      </c>
      <c r="X35" s="1">
        <v>12.848064755487462</v>
      </c>
      <c r="Y35" s="1">
        <v>2.4923494927805252</v>
      </c>
      <c r="Z35" s="1">
        <v>93.148691461901038</v>
      </c>
      <c r="AA35" s="1">
        <v>90.911386545574061</v>
      </c>
      <c r="AB35" s="1">
        <v>23.267574421972512</v>
      </c>
      <c r="AC35" s="1">
        <v>91.098825461815323</v>
      </c>
      <c r="AD35" s="1">
        <v>6.4579863289674222</v>
      </c>
      <c r="AE35" s="1">
        <v>117.3765111352553</v>
      </c>
      <c r="AF35" s="1">
        <v>33.211507051095623</v>
      </c>
      <c r="AG35" s="1">
        <v>12.097644660532758</v>
      </c>
      <c r="AH35" s="1">
        <v>38.115320735306852</v>
      </c>
      <c r="AI35" s="1">
        <v>33.728567769854479</v>
      </c>
      <c r="AJ35" s="1">
        <v>26.895397815726604</v>
      </c>
      <c r="AK35" s="1">
        <v>4.6458123588765943E-2</v>
      </c>
      <c r="AL35" s="1">
        <v>12.949003724590225</v>
      </c>
      <c r="AM35" s="1">
        <v>21.339834660798985</v>
      </c>
      <c r="AN35" s="1">
        <v>7.1148720775368268</v>
      </c>
      <c r="AO35" s="1">
        <v>6.9892436691859672</v>
      </c>
      <c r="AP35" s="1">
        <v>426.30019468940969</v>
      </c>
      <c r="AQ35" s="1">
        <v>55.472691272625028</v>
      </c>
      <c r="AR35" s="1">
        <v>3.1193182613547625</v>
      </c>
      <c r="AS35" s="1">
        <v>4.9443758615250744</v>
      </c>
      <c r="AT35" s="1">
        <v>35.215902065652486</v>
      </c>
      <c r="AU35" s="1">
        <v>27.884233627678633</v>
      </c>
      <c r="AV35" s="1">
        <v>53.434031012551849</v>
      </c>
      <c r="AW35" s="1">
        <v>0</v>
      </c>
      <c r="AX35" s="1">
        <v>52.440849965772841</v>
      </c>
      <c r="AY35" s="1">
        <v>34.461119707090084</v>
      </c>
      <c r="AZ35" s="1">
        <v>25.262114567257083</v>
      </c>
      <c r="BA35" s="1">
        <v>3.3379194760277806</v>
      </c>
      <c r="BB35" s="1">
        <v>5.8264855336989827</v>
      </c>
      <c r="BC35" s="1">
        <v>18.248722794621862</v>
      </c>
      <c r="BD35" s="1">
        <v>14.264214027568126</v>
      </c>
      <c r="BE35" s="1">
        <v>2.9072756310345675</v>
      </c>
      <c r="BF35" s="1">
        <v>0.42381189279432935</v>
      </c>
      <c r="BG35" s="1">
        <v>45.504031302924517</v>
      </c>
      <c r="BH35" s="1">
        <v>2.7816567357513491</v>
      </c>
      <c r="BI35" s="1">
        <v>101.22941550979392</v>
      </c>
      <c r="BJ35" s="1">
        <v>15.167225988566997</v>
      </c>
      <c r="BK35" s="1">
        <v>51.770169168966632</v>
      </c>
      <c r="BL35" s="1">
        <v>561.32770151928685</v>
      </c>
      <c r="BM35" s="1">
        <v>12.063508550340273</v>
      </c>
      <c r="BN35" s="1">
        <v>18.506886297348952</v>
      </c>
      <c r="BO35" s="1">
        <v>9.7675773813038909</v>
      </c>
      <c r="BP35" s="1">
        <v>43.889250142332592</v>
      </c>
      <c r="BQ35" s="1">
        <v>0.24444908181660377</v>
      </c>
      <c r="BR35" s="1">
        <v>2.1453835140716002</v>
      </c>
      <c r="BS35" s="1">
        <v>0</v>
      </c>
      <c r="BT35" s="50">
        <f t="shared" si="0"/>
        <v>2632.362822849936</v>
      </c>
    </row>
    <row r="36" spans="1:72" x14ac:dyDescent="0.25">
      <c r="A36" s="10" t="s">
        <v>112</v>
      </c>
      <c r="B36" s="8" t="s">
        <v>113</v>
      </c>
      <c r="C36" s="1">
        <v>25.055785536571907</v>
      </c>
      <c r="D36" s="1">
        <v>0.89188246730457232</v>
      </c>
      <c r="E36" s="1">
        <v>0.46094442849349959</v>
      </c>
      <c r="F36" s="1">
        <v>66.952815769233709</v>
      </c>
      <c r="G36" s="1">
        <v>1.6195950918266591</v>
      </c>
      <c r="H36" s="1">
        <v>1.6616902124691924</v>
      </c>
      <c r="I36" s="1">
        <v>6.3919426181698212E-3</v>
      </c>
      <c r="J36" s="1">
        <v>0.14364098539036896</v>
      </c>
      <c r="K36" s="1">
        <v>2.0039009506138896E-3</v>
      </c>
      <c r="L36" s="1">
        <v>24.177298610988746</v>
      </c>
      <c r="M36" s="1">
        <v>13.581868478121649</v>
      </c>
      <c r="N36" s="1">
        <v>20.005701053008231</v>
      </c>
      <c r="O36" s="1">
        <v>1.6118893721828278</v>
      </c>
      <c r="P36" s="1">
        <v>31.784302795266445</v>
      </c>
      <c r="Q36" s="1">
        <v>3.0456104393231902</v>
      </c>
      <c r="R36" s="1">
        <v>20.775998717866699</v>
      </c>
      <c r="S36" s="1">
        <v>38.012860733343111</v>
      </c>
      <c r="T36" s="1">
        <v>28.684460372139956</v>
      </c>
      <c r="U36" s="1">
        <v>102.72008020466274</v>
      </c>
      <c r="V36" s="1">
        <v>0.48342176652527752</v>
      </c>
      <c r="W36" s="1">
        <v>0.36087089604922978</v>
      </c>
      <c r="X36" s="1">
        <v>6.8934392482314149</v>
      </c>
      <c r="Y36" s="1">
        <v>6.6535001519004444</v>
      </c>
      <c r="Z36" s="1">
        <v>488.0979826178135</v>
      </c>
      <c r="AA36" s="1">
        <v>175.6022428988181</v>
      </c>
      <c r="AB36" s="1">
        <v>20.066731848807624</v>
      </c>
      <c r="AC36" s="1">
        <v>12.006671602758347</v>
      </c>
      <c r="AD36" s="1">
        <v>3.4079217287380712</v>
      </c>
      <c r="AE36" s="1">
        <v>1.2706038997983204</v>
      </c>
      <c r="AF36" s="1">
        <v>15.556666433838185</v>
      </c>
      <c r="AG36" s="1">
        <v>58.939958968899717</v>
      </c>
      <c r="AH36" s="1">
        <v>403.35567604229044</v>
      </c>
      <c r="AI36" s="1">
        <v>138.96542448364377</v>
      </c>
      <c r="AJ36" s="1">
        <v>23.863440596592778</v>
      </c>
      <c r="AK36" s="1">
        <v>0.17231959040911513</v>
      </c>
      <c r="AL36" s="1">
        <v>17.996050732155663</v>
      </c>
      <c r="AM36" s="1">
        <v>0.10813808048091147</v>
      </c>
      <c r="AN36" s="1">
        <v>35.019030028219198</v>
      </c>
      <c r="AO36" s="1">
        <v>35.060929014567904</v>
      </c>
      <c r="AP36" s="1">
        <v>156.52220779439693</v>
      </c>
      <c r="AQ36" s="1">
        <v>92.303403560084263</v>
      </c>
      <c r="AR36" s="1">
        <v>0.10917037773757654</v>
      </c>
      <c r="AS36" s="1">
        <v>0.13574175099001767</v>
      </c>
      <c r="AT36" s="1">
        <v>4.7440919448012346</v>
      </c>
      <c r="AU36" s="1">
        <v>18.593781423034784</v>
      </c>
      <c r="AV36" s="1">
        <v>32.519913305625501</v>
      </c>
      <c r="AW36" s="1">
        <v>0</v>
      </c>
      <c r="AX36" s="1">
        <v>209.28305639244206</v>
      </c>
      <c r="AY36" s="1">
        <v>124.45745000928173</v>
      </c>
      <c r="AZ36" s="1">
        <v>0.23574669374805723</v>
      </c>
      <c r="BA36" s="1">
        <v>4.9347314617870425E-2</v>
      </c>
      <c r="BB36" s="1">
        <v>24.982841419780382</v>
      </c>
      <c r="BC36" s="1">
        <v>7.4154732202798739</v>
      </c>
      <c r="BD36" s="1">
        <v>26.103803051357033</v>
      </c>
      <c r="BE36" s="1">
        <v>6.9959036224115412</v>
      </c>
      <c r="BF36" s="1">
        <v>0.93203977729702692</v>
      </c>
      <c r="BG36" s="1">
        <v>29.367492347638393</v>
      </c>
      <c r="BH36" s="1">
        <v>0.9508016582853156</v>
      </c>
      <c r="BI36" s="1">
        <v>89.914433632706888</v>
      </c>
      <c r="BJ36" s="1">
        <v>4.1689034033314325</v>
      </c>
      <c r="BK36" s="1">
        <v>1.4573250561487718</v>
      </c>
      <c r="BL36" s="1">
        <v>7.6490128980891798</v>
      </c>
      <c r="BM36" s="1">
        <v>18.735729712579257</v>
      </c>
      <c r="BN36" s="1">
        <v>9.9946074132262144</v>
      </c>
      <c r="BO36" s="1">
        <v>29.683502719147807</v>
      </c>
      <c r="BP36" s="1">
        <v>5.9996200232490358</v>
      </c>
      <c r="BQ36" s="1">
        <v>4.3880375102433783E-2</v>
      </c>
      <c r="BR36" s="1">
        <v>11.141938056963324</v>
      </c>
      <c r="BS36" s="1">
        <v>0</v>
      </c>
      <c r="BT36" s="50">
        <f t="shared" si="0"/>
        <v>2739.5670606966542</v>
      </c>
    </row>
    <row r="37" spans="1:72" x14ac:dyDescent="0.25">
      <c r="A37" s="10" t="s">
        <v>114</v>
      </c>
      <c r="B37" s="8" t="s">
        <v>115</v>
      </c>
      <c r="C37" s="1">
        <v>1.7757621358936102</v>
      </c>
      <c r="D37" s="1">
        <v>8.2420189795777643E-2</v>
      </c>
      <c r="E37" s="1">
        <v>1.7557001028656267E-4</v>
      </c>
      <c r="F37" s="1">
        <v>0.76768176154835654</v>
      </c>
      <c r="G37" s="1">
        <v>3.8224039548445052</v>
      </c>
      <c r="H37" s="1">
        <v>8.778122572544704E-2</v>
      </c>
      <c r="I37" s="1">
        <v>3.3449460446874693E-4</v>
      </c>
      <c r="J37" s="1">
        <v>8.5712595269481252E-3</v>
      </c>
      <c r="K37" s="1">
        <v>3.4659506255533244E-4</v>
      </c>
      <c r="L37" s="1">
        <v>0.24953500069502121</v>
      </c>
      <c r="M37" s="1">
        <v>1.3860711058517786E-2</v>
      </c>
      <c r="N37" s="1">
        <v>0.84504977658020475</v>
      </c>
      <c r="O37" s="1">
        <v>0.38537819233972409</v>
      </c>
      <c r="P37" s="1">
        <v>0.85577050510889863</v>
      </c>
      <c r="Q37" s="1">
        <v>0.24912209171124031</v>
      </c>
      <c r="R37" s="1">
        <v>1.7078636410969932</v>
      </c>
      <c r="S37" s="1">
        <v>1.186497640311821</v>
      </c>
      <c r="T37" s="1">
        <v>0.83180163945496188</v>
      </c>
      <c r="U37" s="1">
        <v>3.6282964095928727</v>
      </c>
      <c r="V37" s="1">
        <v>2.5329949768148858E-2</v>
      </c>
      <c r="W37" s="1">
        <v>2.9627674999487714E-2</v>
      </c>
      <c r="X37" s="1">
        <v>0.35567406449902583</v>
      </c>
      <c r="Y37" s="1">
        <v>0.23368551083034103</v>
      </c>
      <c r="Z37" s="1">
        <v>31.663082883835202</v>
      </c>
      <c r="AA37" s="1">
        <v>11.987386982178062</v>
      </c>
      <c r="AB37" s="1">
        <v>0.26156332181566161</v>
      </c>
      <c r="AC37" s="1">
        <v>0.7172519372479883</v>
      </c>
      <c r="AD37" s="1">
        <v>6.6972594478121678E-2</v>
      </c>
      <c r="AE37" s="1">
        <v>0.16795838952850328</v>
      </c>
      <c r="AF37" s="1">
        <v>0.19470122715417681</v>
      </c>
      <c r="AG37" s="1">
        <v>0.9632378270307056</v>
      </c>
      <c r="AH37" s="1">
        <v>0.62396973635181407</v>
      </c>
      <c r="AI37" s="1">
        <v>6.8062179381603833</v>
      </c>
      <c r="AJ37" s="1">
        <v>1.0739080405072234</v>
      </c>
      <c r="AK37" s="1">
        <v>1.438574356334337E-2</v>
      </c>
      <c r="AL37" s="1">
        <v>6.7783077693638186E-2</v>
      </c>
      <c r="AM37" s="1">
        <v>1.5511140400795596E-2</v>
      </c>
      <c r="AN37" s="1">
        <v>2.6135548225478691</v>
      </c>
      <c r="AO37" s="1">
        <v>3.1633464607592248</v>
      </c>
      <c r="AP37" s="1">
        <v>22.869214025548061</v>
      </c>
      <c r="AQ37" s="1">
        <v>4.3136316683729774</v>
      </c>
      <c r="AR37" s="1">
        <v>4.3160489749387463E-3</v>
      </c>
      <c r="AS37" s="1">
        <v>1.8456434797168798E-3</v>
      </c>
      <c r="AT37" s="1">
        <v>0.49652852918130508</v>
      </c>
      <c r="AU37" s="1">
        <v>1.5329751772572699</v>
      </c>
      <c r="AV37" s="1">
        <v>3.2416666094332856</v>
      </c>
      <c r="AW37" s="1">
        <v>0</v>
      </c>
      <c r="AX37" s="1">
        <v>21.218587899511135</v>
      </c>
      <c r="AY37" s="1">
        <v>12.709942443503035</v>
      </c>
      <c r="AZ37" s="1">
        <v>4.4329969907216018E-3</v>
      </c>
      <c r="BA37" s="1">
        <v>3.6497692587840911E-3</v>
      </c>
      <c r="BB37" s="1">
        <v>2.6548658539727064</v>
      </c>
      <c r="BC37" s="1">
        <v>0.7438729447108624</v>
      </c>
      <c r="BD37" s="1">
        <v>2.199811165987227</v>
      </c>
      <c r="BE37" s="1">
        <v>0.7362333290703249</v>
      </c>
      <c r="BF37" s="1">
        <v>4.0262994452969769E-2</v>
      </c>
      <c r="BG37" s="1">
        <v>3.0805022579829178</v>
      </c>
      <c r="BH37" s="1">
        <v>1.5167148778136361E-2</v>
      </c>
      <c r="BI37" s="1">
        <v>0.65677446567433317</v>
      </c>
      <c r="BJ37" s="1">
        <v>0.50684592893618929</v>
      </c>
      <c r="BK37" s="1">
        <v>6.2082889181329863E-2</v>
      </c>
      <c r="BL37" s="1">
        <v>9.2033370172833889E-3</v>
      </c>
      <c r="BM37" s="1">
        <v>0.14435355070630232</v>
      </c>
      <c r="BN37" s="1">
        <v>0.90028768510090673</v>
      </c>
      <c r="BO37" s="1">
        <v>2.7966483116356016</v>
      </c>
      <c r="BP37" s="1">
        <v>0.56552946409062188</v>
      </c>
      <c r="BQ37" s="1">
        <v>9.3844969429095616E-4</v>
      </c>
      <c r="BR37" s="1">
        <v>1.187299520346863</v>
      </c>
      <c r="BS37" s="1">
        <v>0</v>
      </c>
      <c r="BT37" s="50">
        <f t="shared" si="0"/>
        <v>160.24127222716206</v>
      </c>
    </row>
    <row r="38" spans="1:72" x14ac:dyDescent="0.25">
      <c r="A38" s="10" t="s">
        <v>116</v>
      </c>
      <c r="B38" s="8" t="s">
        <v>117</v>
      </c>
      <c r="C38" s="1">
        <v>25.876252726256489</v>
      </c>
      <c r="D38" s="1">
        <v>3.277730571247476</v>
      </c>
      <c r="E38" s="1">
        <v>1.2671950150408822</v>
      </c>
      <c r="F38" s="1">
        <v>12.020199517301858</v>
      </c>
      <c r="G38" s="1">
        <v>4.7502528919518801</v>
      </c>
      <c r="H38" s="1">
        <v>4.5889197887039597</v>
      </c>
      <c r="I38" s="1">
        <v>1.28570913816854E-2</v>
      </c>
      <c r="J38" s="1">
        <v>9.2459421625070121E-2</v>
      </c>
      <c r="K38" s="1">
        <v>1.1101007245243385E-3</v>
      </c>
      <c r="L38" s="1">
        <v>59.342454072448191</v>
      </c>
      <c r="M38" s="1">
        <v>30.748199406458507</v>
      </c>
      <c r="N38" s="1">
        <v>49.625289625448517</v>
      </c>
      <c r="O38" s="1">
        <v>7.4502814962396986</v>
      </c>
      <c r="P38" s="1">
        <v>1.6444070378223412</v>
      </c>
      <c r="Q38" s="1">
        <v>7.7467634797769147</v>
      </c>
      <c r="R38" s="1">
        <v>41.221474408531158</v>
      </c>
      <c r="S38" s="1">
        <v>23.962076705196612</v>
      </c>
      <c r="T38" s="1">
        <v>17.700451286855504</v>
      </c>
      <c r="U38" s="1">
        <v>106.22825757888162</v>
      </c>
      <c r="V38" s="1">
        <v>3.6198135098437914</v>
      </c>
      <c r="W38" s="1">
        <v>5.7180367385812341</v>
      </c>
      <c r="X38" s="1">
        <v>10.995700961537585</v>
      </c>
      <c r="Y38" s="1">
        <v>12.102629372214579</v>
      </c>
      <c r="Z38" s="1">
        <v>53.719463754679147</v>
      </c>
      <c r="AA38" s="1">
        <v>11.350824853427731</v>
      </c>
      <c r="AB38" s="1">
        <v>69.141588260127335</v>
      </c>
      <c r="AC38" s="1">
        <v>18.453438354046771</v>
      </c>
      <c r="AD38" s="1">
        <v>41.965543787797159</v>
      </c>
      <c r="AE38" s="1">
        <v>29.785168595856117</v>
      </c>
      <c r="AF38" s="1">
        <v>53.110732248922751</v>
      </c>
      <c r="AG38" s="1">
        <v>38.573494954494066</v>
      </c>
      <c r="AH38" s="1">
        <v>104.67050521852251</v>
      </c>
      <c r="AI38" s="1">
        <v>458.54327257137197</v>
      </c>
      <c r="AJ38" s="1">
        <v>32.992961512566715</v>
      </c>
      <c r="AK38" s="1">
        <v>3.5912285542639873E-3</v>
      </c>
      <c r="AL38" s="1">
        <v>118.40004662983814</v>
      </c>
      <c r="AM38" s="1">
        <v>5.5968774403575912E-4</v>
      </c>
      <c r="AN38" s="1">
        <v>35.890427809667827</v>
      </c>
      <c r="AO38" s="1">
        <v>6.9618908741342018</v>
      </c>
      <c r="AP38" s="1">
        <v>121.67513259409111</v>
      </c>
      <c r="AQ38" s="1">
        <v>93.046083159998105</v>
      </c>
      <c r="AR38" s="1">
        <v>6.4683954372179562</v>
      </c>
      <c r="AS38" s="1">
        <v>5.3378990784774585</v>
      </c>
      <c r="AT38" s="1">
        <v>4.7879702123065986</v>
      </c>
      <c r="AU38" s="1">
        <v>47.29615273637647</v>
      </c>
      <c r="AV38" s="1">
        <v>64.722298120167864</v>
      </c>
      <c r="AW38" s="1">
        <v>0</v>
      </c>
      <c r="AX38" s="1">
        <v>54.626816013570718</v>
      </c>
      <c r="AY38" s="1">
        <v>26.594603585191251</v>
      </c>
      <c r="AZ38" s="1">
        <v>2.2906191071342352</v>
      </c>
      <c r="BA38" s="1">
        <v>0.19581173302889809</v>
      </c>
      <c r="BB38" s="1">
        <v>2.4205030020486005</v>
      </c>
      <c r="BC38" s="1">
        <v>7.3431992224063141</v>
      </c>
      <c r="BD38" s="1">
        <v>75.88537276402603</v>
      </c>
      <c r="BE38" s="1">
        <v>8.0844182757588001</v>
      </c>
      <c r="BF38" s="1">
        <v>0.2544352946722187</v>
      </c>
      <c r="BG38" s="1">
        <v>205.10739426279309</v>
      </c>
      <c r="BH38" s="1">
        <v>1.9690694302581395</v>
      </c>
      <c r="BI38" s="1">
        <v>208.41719368577736</v>
      </c>
      <c r="BJ38" s="1">
        <v>17.286117352024895</v>
      </c>
      <c r="BK38" s="1">
        <v>20.578686243929443</v>
      </c>
      <c r="BL38" s="1">
        <v>19.62378792702075</v>
      </c>
      <c r="BM38" s="1">
        <v>31.569148915366874</v>
      </c>
      <c r="BN38" s="1">
        <v>7.1417735022988902</v>
      </c>
      <c r="BO38" s="1">
        <v>10.80551940557174</v>
      </c>
      <c r="BP38" s="1">
        <v>66.0882788214805</v>
      </c>
      <c r="BQ38" s="1">
        <v>0.31457660175879765</v>
      </c>
      <c r="BR38" s="1">
        <v>111.89137701767443</v>
      </c>
      <c r="BS38" s="1">
        <v>0</v>
      </c>
      <c r="BT38" s="50">
        <f t="shared" si="0"/>
        <v>2725.3789566482487</v>
      </c>
    </row>
    <row r="39" spans="1:72" x14ac:dyDescent="0.25">
      <c r="A39" s="10" t="s">
        <v>118</v>
      </c>
      <c r="B39" s="8" t="s">
        <v>119</v>
      </c>
      <c r="C39" s="1">
        <v>197.64599333133</v>
      </c>
      <c r="D39" s="1">
        <v>20.533291612761722</v>
      </c>
      <c r="E39" s="1">
        <v>0.12034877857323781</v>
      </c>
      <c r="F39" s="1">
        <v>178.34626035157802</v>
      </c>
      <c r="G39" s="1">
        <v>3.5310139947109729</v>
      </c>
      <c r="H39" s="1">
        <v>3.7194845487424413</v>
      </c>
      <c r="I39" s="1">
        <v>0.12580699657561167</v>
      </c>
      <c r="J39" s="1">
        <v>0.16177269937995539</v>
      </c>
      <c r="K39" s="1">
        <v>1.1911289360762051E-2</v>
      </c>
      <c r="L39" s="1">
        <v>81.304755912578614</v>
      </c>
      <c r="M39" s="1">
        <v>57.228157875050051</v>
      </c>
      <c r="N39" s="1">
        <v>61.325285410362909</v>
      </c>
      <c r="O39" s="1">
        <v>30.938792264216456</v>
      </c>
      <c r="P39" s="1">
        <v>57.715046361463109</v>
      </c>
      <c r="Q39" s="1">
        <v>11.240048211254754</v>
      </c>
      <c r="R39" s="1">
        <v>70.390164110395844</v>
      </c>
      <c r="S39" s="1">
        <v>31.865784400039164</v>
      </c>
      <c r="T39" s="1">
        <v>22.419486286131903</v>
      </c>
      <c r="U39" s="1">
        <v>202.76636033060069</v>
      </c>
      <c r="V39" s="1">
        <v>10.104860733104116</v>
      </c>
      <c r="W39" s="1">
        <v>11.382940895690599</v>
      </c>
      <c r="X39" s="1">
        <v>27.596715609097071</v>
      </c>
      <c r="Y39" s="1">
        <v>21.431068856121581</v>
      </c>
      <c r="Z39" s="1">
        <v>1585.3799362838495</v>
      </c>
      <c r="AA39" s="1">
        <v>251.81055831025384</v>
      </c>
      <c r="AB39" s="1">
        <v>123.75814600830911</v>
      </c>
      <c r="AC39" s="1">
        <v>71.653136289282784</v>
      </c>
      <c r="AD39" s="1">
        <v>38.338387280759257</v>
      </c>
      <c r="AE39" s="1">
        <v>4.8964447882726718</v>
      </c>
      <c r="AF39" s="1">
        <v>13.939810932611197</v>
      </c>
      <c r="AG39" s="1">
        <v>79.370234306572826</v>
      </c>
      <c r="AH39" s="1">
        <v>137.85536863840315</v>
      </c>
      <c r="AI39" s="1">
        <v>166.16420522524592</v>
      </c>
      <c r="AJ39" s="1">
        <v>61.201853061740579</v>
      </c>
      <c r="AK39" s="1">
        <v>6.5187120324864303E-2</v>
      </c>
      <c r="AL39" s="1">
        <v>1.7701994100341143</v>
      </c>
      <c r="AM39" s="1">
        <v>1.2117602847930783E-2</v>
      </c>
      <c r="AN39" s="1">
        <v>24.612728177126616</v>
      </c>
      <c r="AO39" s="1">
        <v>12.205682916861255</v>
      </c>
      <c r="AP39" s="1">
        <v>84.917346101805265</v>
      </c>
      <c r="AQ39" s="1">
        <v>126.12713808511546</v>
      </c>
      <c r="AR39" s="1">
        <v>0.24621125626490198</v>
      </c>
      <c r="AS39" s="1">
        <v>0.1836539483148435</v>
      </c>
      <c r="AT39" s="1">
        <v>8.0858295781385099</v>
      </c>
      <c r="AU39" s="1">
        <v>23.885530853207673</v>
      </c>
      <c r="AV39" s="1">
        <v>41.923947598051818</v>
      </c>
      <c r="AW39" s="1">
        <v>0</v>
      </c>
      <c r="AX39" s="1">
        <v>104.13697548069628</v>
      </c>
      <c r="AY39" s="1">
        <v>38.985827544549124</v>
      </c>
      <c r="AZ39" s="1">
        <v>7.2277017201410262E-2</v>
      </c>
      <c r="BA39" s="1">
        <v>0.46527761105715792</v>
      </c>
      <c r="BB39" s="1">
        <v>7.3008526251590267</v>
      </c>
      <c r="BC39" s="1">
        <v>4.1503847073090112</v>
      </c>
      <c r="BD39" s="1">
        <v>35.753838211494163</v>
      </c>
      <c r="BE39" s="1">
        <v>2.0873869020218061</v>
      </c>
      <c r="BF39" s="1">
        <v>0.91454622202308489</v>
      </c>
      <c r="BG39" s="1">
        <v>28.734323185811537</v>
      </c>
      <c r="BH39" s="1">
        <v>0.45756168185004181</v>
      </c>
      <c r="BI39" s="1">
        <v>101.77689787124619</v>
      </c>
      <c r="BJ39" s="1">
        <v>1.9863353662700545</v>
      </c>
      <c r="BK39" s="1">
        <v>1.2833350256827529</v>
      </c>
      <c r="BL39" s="1">
        <v>0.55860153914960253</v>
      </c>
      <c r="BM39" s="1">
        <v>0.62229120771404711</v>
      </c>
      <c r="BN39" s="1">
        <v>6.1547345392757755</v>
      </c>
      <c r="BO39" s="1">
        <v>16.08437157259527</v>
      </c>
      <c r="BP39" s="1">
        <v>7.1198231030595256</v>
      </c>
      <c r="BQ39" s="1">
        <v>7.0323770500152219E-2</v>
      </c>
      <c r="BR39" s="1">
        <v>5.5980845011390636</v>
      </c>
      <c r="BS39" s="1">
        <v>0</v>
      </c>
      <c r="BT39" s="50">
        <f t="shared" si="0"/>
        <v>4324.6230543183174</v>
      </c>
    </row>
    <row r="40" spans="1:72" x14ac:dyDescent="0.25">
      <c r="A40" s="10" t="s">
        <v>120</v>
      </c>
      <c r="B40" s="8" t="s">
        <v>121</v>
      </c>
      <c r="C40" s="1">
        <v>3020.282905432528</v>
      </c>
      <c r="D40" s="1">
        <v>157.52669032327017</v>
      </c>
      <c r="E40" s="1">
        <v>0.34178830012274913</v>
      </c>
      <c r="F40" s="1">
        <v>486.7068585578524</v>
      </c>
      <c r="G40" s="1">
        <v>825.25681520920034</v>
      </c>
      <c r="H40" s="1">
        <v>56.365243990759488</v>
      </c>
      <c r="I40" s="1">
        <v>19.512337481466261</v>
      </c>
      <c r="J40" s="1">
        <v>29.688012770349161</v>
      </c>
      <c r="K40" s="1">
        <v>6.2634291127944657</v>
      </c>
      <c r="L40" s="1">
        <v>405.6429753940285</v>
      </c>
      <c r="M40" s="1">
        <v>371.74353145688553</v>
      </c>
      <c r="N40" s="1">
        <v>363.68117307684298</v>
      </c>
      <c r="O40" s="1">
        <v>72.169728034295957</v>
      </c>
      <c r="P40" s="1">
        <v>198.42871690300541</v>
      </c>
      <c r="Q40" s="1">
        <v>128.80909929463644</v>
      </c>
      <c r="R40" s="1">
        <v>537.8676704076131</v>
      </c>
      <c r="S40" s="1">
        <v>97.549052756522258</v>
      </c>
      <c r="T40" s="1">
        <v>104.25358474382637</v>
      </c>
      <c r="U40" s="1">
        <v>779.60637402251825</v>
      </c>
      <c r="V40" s="1">
        <v>29.206370251370672</v>
      </c>
      <c r="W40" s="1">
        <v>35.880981761370656</v>
      </c>
      <c r="X40" s="1">
        <v>142.50796424751974</v>
      </c>
      <c r="Y40" s="1">
        <v>77.998891786721956</v>
      </c>
      <c r="Z40" s="1">
        <v>694.23497851253057</v>
      </c>
      <c r="AA40" s="1">
        <v>411.8205151796767</v>
      </c>
      <c r="AB40" s="1">
        <v>1093.1822954943739</v>
      </c>
      <c r="AC40" s="1">
        <v>1546.7372430079738</v>
      </c>
      <c r="AD40" s="1">
        <v>159.9449657100989</v>
      </c>
      <c r="AE40" s="1">
        <v>269.70991661441457</v>
      </c>
      <c r="AF40" s="1">
        <v>290.44960062851237</v>
      </c>
      <c r="AG40" s="1">
        <v>356.36295375989749</v>
      </c>
      <c r="AH40" s="1">
        <v>446.65327015423924</v>
      </c>
      <c r="AI40" s="1">
        <v>2421.6045643742741</v>
      </c>
      <c r="AJ40" s="1">
        <v>857.04069501694016</v>
      </c>
      <c r="AK40" s="1">
        <v>0.11625361762071812</v>
      </c>
      <c r="AL40" s="1">
        <v>208.36363764361718</v>
      </c>
      <c r="AM40" s="1">
        <v>1.1055816900624669</v>
      </c>
      <c r="AN40" s="1">
        <v>286.19660149943064</v>
      </c>
      <c r="AO40" s="1">
        <v>114.7871154923513</v>
      </c>
      <c r="AP40" s="1">
        <v>141.69925715280235</v>
      </c>
      <c r="AQ40" s="1">
        <v>125.14098022318367</v>
      </c>
      <c r="AR40" s="1">
        <v>3.0264549883238643</v>
      </c>
      <c r="AS40" s="1">
        <v>6.7733315845576794</v>
      </c>
      <c r="AT40" s="1">
        <v>58.958480885290768</v>
      </c>
      <c r="AU40" s="1">
        <v>174.31552636666038</v>
      </c>
      <c r="AV40" s="1">
        <v>390.14096789133134</v>
      </c>
      <c r="AW40" s="1">
        <v>0</v>
      </c>
      <c r="AX40" s="1">
        <v>120.76021375176944</v>
      </c>
      <c r="AY40" s="1">
        <v>48.781478469924615</v>
      </c>
      <c r="AZ40" s="1">
        <v>10.234677990095928</v>
      </c>
      <c r="BA40" s="1">
        <v>43.133034166307546</v>
      </c>
      <c r="BB40" s="1">
        <v>9.5590930955984028</v>
      </c>
      <c r="BC40" s="1">
        <v>18.906187171336693</v>
      </c>
      <c r="BD40" s="1">
        <v>272.57000688085026</v>
      </c>
      <c r="BE40" s="1">
        <v>4.4673290981913176</v>
      </c>
      <c r="BF40" s="1">
        <v>3.5622151586671404</v>
      </c>
      <c r="BG40" s="1">
        <v>265.92205104852428</v>
      </c>
      <c r="BH40" s="1">
        <v>2.8891219490256828</v>
      </c>
      <c r="BI40" s="1">
        <v>499.82868833459219</v>
      </c>
      <c r="BJ40" s="1">
        <v>47.988468891075719</v>
      </c>
      <c r="BK40" s="1">
        <v>41.828783187161129</v>
      </c>
      <c r="BL40" s="1">
        <v>25.231315102170338</v>
      </c>
      <c r="BM40" s="1">
        <v>39.609489912803532</v>
      </c>
      <c r="BN40" s="1">
        <v>13.640214586152922</v>
      </c>
      <c r="BO40" s="1">
        <v>85.255940250066857</v>
      </c>
      <c r="BP40" s="1">
        <v>11.453123201929017</v>
      </c>
      <c r="BQ40" s="1">
        <v>1.9379365255220051</v>
      </c>
      <c r="BR40" s="1">
        <v>114.28813722475908</v>
      </c>
      <c r="BS40" s="1">
        <v>0</v>
      </c>
      <c r="BT40" s="50">
        <f t="shared" si="0"/>
        <v>19687.502888800198</v>
      </c>
    </row>
    <row r="41" spans="1:72" x14ac:dyDescent="0.25">
      <c r="A41" s="10" t="s">
        <v>122</v>
      </c>
      <c r="B41" s="8" t="s">
        <v>123</v>
      </c>
      <c r="C41" s="1">
        <v>1.2762592526759294E-2</v>
      </c>
      <c r="D41" s="1">
        <v>5.4755362024336007E-3</v>
      </c>
      <c r="E41" s="1">
        <v>0.13248733531684537</v>
      </c>
      <c r="F41" s="1">
        <v>0.34824202992079878</v>
      </c>
      <c r="G41" s="1">
        <v>0.15489200131584302</v>
      </c>
      <c r="H41" s="1">
        <v>1.7930068528465456E-2</v>
      </c>
      <c r="I41" s="1">
        <v>4.2346086256088883E-6</v>
      </c>
      <c r="J41" s="1">
        <v>3.0706179315846081E-5</v>
      </c>
      <c r="K41" s="1">
        <v>5.3174347290777019E-6</v>
      </c>
      <c r="L41" s="1">
        <v>0.5117894901627501</v>
      </c>
      <c r="M41" s="1">
        <v>0.21535413306137943</v>
      </c>
      <c r="N41" s="1">
        <v>0.30768665629617237</v>
      </c>
      <c r="O41" s="1">
        <v>1.0723446737154091E-2</v>
      </c>
      <c r="P41" s="1">
        <v>0.12053230999361951</v>
      </c>
      <c r="Q41" s="1">
        <v>1.9316019305734664E-2</v>
      </c>
      <c r="R41" s="1">
        <v>0.14864216096885663</v>
      </c>
      <c r="S41" s="1">
        <v>6.3705126927228531E-2</v>
      </c>
      <c r="T41" s="1">
        <v>5.1009058191775931E-2</v>
      </c>
      <c r="U41" s="1">
        <v>0.30870532025151776</v>
      </c>
      <c r="V41" s="1">
        <v>0.56896606801208949</v>
      </c>
      <c r="W41" s="1">
        <v>0.77734649509491505</v>
      </c>
      <c r="X41" s="1">
        <v>3.0031138713760477E-2</v>
      </c>
      <c r="Y41" s="1">
        <v>2.5299819339087225E-2</v>
      </c>
      <c r="Z41" s="1">
        <v>0.18878348763916133</v>
      </c>
      <c r="AA41" s="1">
        <v>7.68147491115765E-2</v>
      </c>
      <c r="AB41" s="1">
        <v>0.79713311868156433</v>
      </c>
      <c r="AC41" s="1">
        <v>5.7025908241626053E-2</v>
      </c>
      <c r="AD41" s="1">
        <v>4.6506623926482013E-2</v>
      </c>
      <c r="AE41" s="1">
        <v>5.7834657360510168E-2</v>
      </c>
      <c r="AF41" s="1">
        <v>6.6286779678622537E-2</v>
      </c>
      <c r="AG41" s="1">
        <v>0.34549376360355599</v>
      </c>
      <c r="AH41" s="1">
        <v>12.95615129838974</v>
      </c>
      <c r="AI41" s="1">
        <v>0.96244244467362006</v>
      </c>
      <c r="AJ41" s="1">
        <v>1.7820110354200738</v>
      </c>
      <c r="AK41" s="1">
        <v>2.6178140204690227E-5</v>
      </c>
      <c r="AL41" s="1">
        <v>0.97351926992335058</v>
      </c>
      <c r="AM41" s="1">
        <v>1.6361337627931392E-6</v>
      </c>
      <c r="AN41" s="1">
        <v>1.4971243017613074</v>
      </c>
      <c r="AO41" s="1">
        <v>7.3587851620052755E-2</v>
      </c>
      <c r="AP41" s="1">
        <v>4.1639828305902089</v>
      </c>
      <c r="AQ41" s="1">
        <v>2.9798994778616508</v>
      </c>
      <c r="AR41" s="1">
        <v>0.27297428207882768</v>
      </c>
      <c r="AS41" s="1">
        <v>5.6441678421589342E-2</v>
      </c>
      <c r="AT41" s="1">
        <v>2.6807802532270487E-2</v>
      </c>
      <c r="AU41" s="1">
        <v>0.12860993258976183</v>
      </c>
      <c r="AV41" s="1">
        <v>0.18261939777719638</v>
      </c>
      <c r="AW41" s="1">
        <v>0</v>
      </c>
      <c r="AX41" s="1">
        <v>1.0756649514282848</v>
      </c>
      <c r="AY41" s="1">
        <v>0.59101794151827935</v>
      </c>
      <c r="AZ41" s="1">
        <v>3.1364538513820976E-2</v>
      </c>
      <c r="BA41" s="1">
        <v>5.7438493962295153E-2</v>
      </c>
      <c r="BB41" s="1">
        <v>0.11882930219687136</v>
      </c>
      <c r="BC41" s="1">
        <v>4.3674861023870831E-2</v>
      </c>
      <c r="BD41" s="1">
        <v>0.16114260729121629</v>
      </c>
      <c r="BE41" s="1">
        <v>4.0813163425824299E-2</v>
      </c>
      <c r="BF41" s="1">
        <v>5.2038988570066537E-2</v>
      </c>
      <c r="BG41" s="1">
        <v>0.21430392165894105</v>
      </c>
      <c r="BH41" s="1">
        <v>0.35844352414993441</v>
      </c>
      <c r="BI41" s="1">
        <v>44.627751135874846</v>
      </c>
      <c r="BJ41" s="1">
        <v>0.78045426173150512</v>
      </c>
      <c r="BK41" s="1">
        <v>5.3888300581196751E-2</v>
      </c>
      <c r="BL41" s="1">
        <v>9.4717219727741719E-2</v>
      </c>
      <c r="BM41" s="1">
        <v>4.1693302735024619E-2</v>
      </c>
      <c r="BN41" s="1">
        <v>0.28750120808183921</v>
      </c>
      <c r="BO41" s="1">
        <v>7.4262929566549604E-2</v>
      </c>
      <c r="BP41" s="1">
        <v>1.2138030136042455</v>
      </c>
      <c r="BQ41" s="1">
        <v>1.8811637303225491E-3</v>
      </c>
      <c r="BR41" s="1">
        <v>1.1835843170356195</v>
      </c>
      <c r="BS41" s="1">
        <v>0</v>
      </c>
      <c r="BT41" s="50">
        <f t="shared" si="0"/>
        <v>82.627284717654874</v>
      </c>
    </row>
    <row r="42" spans="1:72" x14ac:dyDescent="0.25">
      <c r="A42" s="10" t="s">
        <v>124</v>
      </c>
      <c r="B42" s="8" t="s">
        <v>125</v>
      </c>
      <c r="C42" s="1">
        <v>60.929469141466257</v>
      </c>
      <c r="D42" s="1">
        <v>0.30219760887726971</v>
      </c>
      <c r="E42" s="1">
        <v>0.1829748372443358</v>
      </c>
      <c r="F42" s="1">
        <v>0.28563427607682357</v>
      </c>
      <c r="G42" s="1">
        <v>0.14496911294612863</v>
      </c>
      <c r="H42" s="1">
        <v>9.4769626728175391E-2</v>
      </c>
      <c r="I42" s="1">
        <v>0</v>
      </c>
      <c r="J42" s="1">
        <v>0.14136629381206284</v>
      </c>
      <c r="K42" s="1">
        <v>9.2864248414233811E-7</v>
      </c>
      <c r="L42" s="1">
        <v>2.0716849746231656</v>
      </c>
      <c r="M42" s="1">
        <v>0.29948551199117279</v>
      </c>
      <c r="N42" s="1">
        <v>3.8539434283589879E-3</v>
      </c>
      <c r="O42" s="1">
        <v>5.8881270952332004E-2</v>
      </c>
      <c r="P42" s="1">
        <v>2.5905418507266806</v>
      </c>
      <c r="Q42" s="1">
        <v>0.6242037590790257</v>
      </c>
      <c r="R42" s="1">
        <v>3.8997688630292631</v>
      </c>
      <c r="S42" s="1">
        <v>0.11482730107215719</v>
      </c>
      <c r="T42" s="1">
        <v>0.28391776233500626</v>
      </c>
      <c r="U42" s="1">
        <v>4.890481921082773</v>
      </c>
      <c r="V42" s="1">
        <v>0.1086523100831439</v>
      </c>
      <c r="W42" s="1">
        <v>9.7286366257313781E-2</v>
      </c>
      <c r="X42" s="1">
        <v>0.27818067326451795</v>
      </c>
      <c r="Y42" s="1">
        <v>0.32747399718090897</v>
      </c>
      <c r="Z42" s="1">
        <v>254.24956620872953</v>
      </c>
      <c r="AA42" s="1">
        <v>5.078228152328192</v>
      </c>
      <c r="AB42" s="1">
        <v>4.093874848691339</v>
      </c>
      <c r="AC42" s="1">
        <v>46.555740905382805</v>
      </c>
      <c r="AD42" s="1">
        <v>0.12282624105472356</v>
      </c>
      <c r="AE42" s="1">
        <v>1.4931463709827819</v>
      </c>
      <c r="AF42" s="1">
        <v>0.18590533357514133</v>
      </c>
      <c r="AG42" s="1">
        <v>13.255890257292636</v>
      </c>
      <c r="AH42" s="1">
        <v>9.9287290623186718E-3</v>
      </c>
      <c r="AI42" s="1">
        <v>0.23905640560477889</v>
      </c>
      <c r="AJ42" s="1">
        <v>18.282084008983013</v>
      </c>
      <c r="AK42" s="1">
        <v>0</v>
      </c>
      <c r="AL42" s="1">
        <v>0.20660801552478517</v>
      </c>
      <c r="AM42" s="1">
        <v>0</v>
      </c>
      <c r="AN42" s="1">
        <v>4.3368095914787199</v>
      </c>
      <c r="AO42" s="1">
        <v>0.41597938346845686</v>
      </c>
      <c r="AP42" s="1">
        <v>1.2694562399183706E-2</v>
      </c>
      <c r="AQ42" s="1">
        <v>2.6431519458566783</v>
      </c>
      <c r="AR42" s="1">
        <v>2.0727515399318825E-4</v>
      </c>
      <c r="AS42" s="1">
        <v>1.7068244066993516E-4</v>
      </c>
      <c r="AT42" s="1">
        <v>15.055400229933895</v>
      </c>
      <c r="AU42" s="1">
        <v>51.404647160537209</v>
      </c>
      <c r="AV42" s="1">
        <v>105.45886074217761</v>
      </c>
      <c r="AW42" s="1">
        <v>0</v>
      </c>
      <c r="AX42" s="1">
        <v>11.635498512900334</v>
      </c>
      <c r="AY42" s="1">
        <v>6.2798112293409149E-3</v>
      </c>
      <c r="AZ42" s="1">
        <v>0.7886253482885095</v>
      </c>
      <c r="BA42" s="1">
        <v>4.190949688322719E-2</v>
      </c>
      <c r="BB42" s="1">
        <v>8.6476311477139383E-4</v>
      </c>
      <c r="BC42" s="1">
        <v>0.47534696208421001</v>
      </c>
      <c r="BD42" s="1">
        <v>0.63360367422265629</v>
      </c>
      <c r="BE42" s="1">
        <v>6.4773480556812139E-4</v>
      </c>
      <c r="BF42" s="1">
        <v>2.2486548573616436E-3</v>
      </c>
      <c r="BG42" s="1">
        <v>30.470951258429665</v>
      </c>
      <c r="BH42" s="1">
        <v>3.1813446688180362</v>
      </c>
      <c r="BI42" s="1">
        <v>98.062497325925364</v>
      </c>
      <c r="BJ42" s="1">
        <v>0.19498239779271453</v>
      </c>
      <c r="BK42" s="1">
        <v>0.14000983059471414</v>
      </c>
      <c r="BL42" s="1">
        <v>12.468289953493684</v>
      </c>
      <c r="BM42" s="1">
        <v>194.39394997524539</v>
      </c>
      <c r="BN42" s="1">
        <v>1.0116178068115227</v>
      </c>
      <c r="BO42" s="1">
        <v>6.7991892528722504</v>
      </c>
      <c r="BP42" s="1">
        <v>3.0265512603939451E-4</v>
      </c>
      <c r="BQ42" s="1">
        <v>1.2169345481164954E-5</v>
      </c>
      <c r="BR42" s="1">
        <v>3.0053033944463383E-4</v>
      </c>
      <c r="BS42" s="1">
        <v>0</v>
      </c>
      <c r="BT42" s="50">
        <f t="shared" si="0"/>
        <v>961.13987216473799</v>
      </c>
    </row>
    <row r="43" spans="1:72" x14ac:dyDescent="0.25">
      <c r="A43" s="10" t="s">
        <v>126</v>
      </c>
      <c r="B43" s="8" t="s">
        <v>127</v>
      </c>
      <c r="C43" s="1">
        <v>1.532310255751071</v>
      </c>
      <c r="D43" s="1">
        <v>0.52197587685130509</v>
      </c>
      <c r="E43" s="1">
        <v>1.0811031022688073E-3</v>
      </c>
      <c r="F43" s="1">
        <v>131.62899372655784</v>
      </c>
      <c r="G43" s="1">
        <v>2.3887028729770363</v>
      </c>
      <c r="H43" s="1">
        <v>2.5622381368058584</v>
      </c>
      <c r="I43" s="1">
        <v>5.8651230117578758E-2</v>
      </c>
      <c r="J43" s="1">
        <v>0.1678320255112305</v>
      </c>
      <c r="K43" s="1">
        <v>1.8454373838226502E-3</v>
      </c>
      <c r="L43" s="1">
        <v>32.297101132000769</v>
      </c>
      <c r="M43" s="1">
        <v>12.327758327060302</v>
      </c>
      <c r="N43" s="1">
        <v>17.460737815265968</v>
      </c>
      <c r="O43" s="1">
        <v>0.75931373348959941</v>
      </c>
      <c r="P43" s="1">
        <v>9.0276418285559323</v>
      </c>
      <c r="Q43" s="1">
        <v>4.7639894565599388</v>
      </c>
      <c r="R43" s="1">
        <v>10.922609528248392</v>
      </c>
      <c r="S43" s="1">
        <v>5.0534436668212859</v>
      </c>
      <c r="T43" s="1">
        <v>4.0309983234535878</v>
      </c>
      <c r="U43" s="1">
        <v>23.650356739962</v>
      </c>
      <c r="V43" s="1">
        <v>0.5950131231643867</v>
      </c>
      <c r="W43" s="1">
        <v>0.65236295933642474</v>
      </c>
      <c r="X43" s="1">
        <v>3.1257305342414026</v>
      </c>
      <c r="Y43" s="1">
        <v>2.6048943848562884</v>
      </c>
      <c r="Z43" s="1">
        <v>24.842031864465259</v>
      </c>
      <c r="AA43" s="1">
        <v>9.7292031632006886</v>
      </c>
      <c r="AB43" s="1">
        <v>39.954736850334996</v>
      </c>
      <c r="AC43" s="1">
        <v>1.444112863751748</v>
      </c>
      <c r="AD43" s="1">
        <v>8.6181778529965314</v>
      </c>
      <c r="AE43" s="1">
        <v>11.486769153628204</v>
      </c>
      <c r="AF43" s="1">
        <v>51.170330158120848</v>
      </c>
      <c r="AG43" s="1">
        <v>32.457280811006278</v>
      </c>
      <c r="AH43" s="1">
        <v>201.06514489328845</v>
      </c>
      <c r="AI43" s="1">
        <v>137.51912941256452</v>
      </c>
      <c r="AJ43" s="1">
        <v>103.45672599276102</v>
      </c>
      <c r="AK43" s="1">
        <v>2.8486276303163197E-2</v>
      </c>
      <c r="AL43" s="1">
        <v>264.73121056182691</v>
      </c>
      <c r="AM43" s="1">
        <v>8.1328930708422665E-3</v>
      </c>
      <c r="AN43" s="1">
        <v>193.54235699557327</v>
      </c>
      <c r="AO43" s="1">
        <v>37.958307445868158</v>
      </c>
      <c r="AP43" s="1">
        <v>372.67054300254222</v>
      </c>
      <c r="AQ43" s="1">
        <v>400.55961678782847</v>
      </c>
      <c r="AR43" s="1">
        <v>45.184308981900827</v>
      </c>
      <c r="AS43" s="1">
        <v>103.92386795777828</v>
      </c>
      <c r="AT43" s="1">
        <v>6.9904071514814214</v>
      </c>
      <c r="AU43" s="1">
        <v>42.874872592317693</v>
      </c>
      <c r="AV43" s="1">
        <v>53.020716492061077</v>
      </c>
      <c r="AW43" s="1">
        <v>0</v>
      </c>
      <c r="AX43" s="1">
        <v>129.29146269228448</v>
      </c>
      <c r="AY43" s="1">
        <v>70.613002957890444</v>
      </c>
      <c r="AZ43" s="1">
        <v>3.4187483431832364</v>
      </c>
      <c r="BA43" s="1">
        <v>5.3142016399566359</v>
      </c>
      <c r="BB43" s="1">
        <v>15.437976223760183</v>
      </c>
      <c r="BC43" s="1">
        <v>4.6922815105622613</v>
      </c>
      <c r="BD43" s="1">
        <v>86.086838515790134</v>
      </c>
      <c r="BE43" s="1">
        <v>4.7069563691987177</v>
      </c>
      <c r="BF43" s="1">
        <v>3.4417139968578208</v>
      </c>
      <c r="BG43" s="1">
        <v>29.350773825384671</v>
      </c>
      <c r="BH43" s="1">
        <v>3.15338553286895</v>
      </c>
      <c r="BI43" s="1">
        <v>411.69318035191242</v>
      </c>
      <c r="BJ43" s="1">
        <v>64.105896753954667</v>
      </c>
      <c r="BK43" s="1">
        <v>23.621063990716241</v>
      </c>
      <c r="BL43" s="1">
        <v>58.100260727784764</v>
      </c>
      <c r="BM43" s="1">
        <v>104.28688900911465</v>
      </c>
      <c r="BN43" s="1">
        <v>39.170769783035524</v>
      </c>
      <c r="BO43" s="1">
        <v>11.951146312199429</v>
      </c>
      <c r="BP43" s="1">
        <v>332.57579048426464</v>
      </c>
      <c r="BQ43" s="1">
        <v>0.29446612933591487</v>
      </c>
      <c r="BR43" s="1">
        <v>53.05061642601602</v>
      </c>
      <c r="BS43" s="1">
        <v>0</v>
      </c>
      <c r="BT43" s="50">
        <f t="shared" si="0"/>
        <v>3863.729473948817</v>
      </c>
    </row>
    <row r="44" spans="1:72" x14ac:dyDescent="0.25">
      <c r="A44" s="10" t="s">
        <v>128</v>
      </c>
      <c r="B44" s="8" t="s">
        <v>129</v>
      </c>
      <c r="C44" s="1">
        <v>2.3217523322622544E-3</v>
      </c>
      <c r="D44" s="1">
        <v>2.3669468584398557E-4</v>
      </c>
      <c r="E44" s="1">
        <v>3.602624473572505E-4</v>
      </c>
      <c r="F44" s="1">
        <v>6.7945284887897524E-4</v>
      </c>
      <c r="G44" s="1">
        <v>2.6335166354532185E-3</v>
      </c>
      <c r="H44" s="1">
        <v>2.8633293211229814E-5</v>
      </c>
      <c r="I44" s="1">
        <v>0</v>
      </c>
      <c r="J44" s="1">
        <v>8.4680744217726639E-5</v>
      </c>
      <c r="K44" s="1">
        <v>1.0292990973212682E-4</v>
      </c>
      <c r="L44" s="1">
        <v>6.3901761028396765E-5</v>
      </c>
      <c r="M44" s="1">
        <v>3.5450968414050899E-3</v>
      </c>
      <c r="N44" s="1">
        <v>8.1030884850366677E-2</v>
      </c>
      <c r="O44" s="1">
        <v>3.0311003519699217E-4</v>
      </c>
      <c r="P44" s="1">
        <v>6.1138452579785434E-4</v>
      </c>
      <c r="Q44" s="1">
        <v>1.0709165073887012E-4</v>
      </c>
      <c r="R44" s="1">
        <v>5.2150460368386603E-4</v>
      </c>
      <c r="S44" s="1">
        <v>1.197400117906948E-3</v>
      </c>
      <c r="T44" s="1">
        <v>1.0830445253771739E-3</v>
      </c>
      <c r="U44" s="1">
        <v>1.1021540377572407E-2</v>
      </c>
      <c r="V44" s="1">
        <v>1.4758099876788621E-3</v>
      </c>
      <c r="W44" s="1">
        <v>1.9468388108026509E-3</v>
      </c>
      <c r="X44" s="1">
        <v>2.8006463551584239E-3</v>
      </c>
      <c r="Y44" s="1">
        <v>5.0942046993278302E-4</v>
      </c>
      <c r="Z44" s="1">
        <v>3.2792530629517504E-3</v>
      </c>
      <c r="AA44" s="1">
        <v>4.6998512076012371E-3</v>
      </c>
      <c r="AB44" s="1">
        <v>4.1905109260492507E-4</v>
      </c>
      <c r="AC44" s="1">
        <v>2.1915226398066798E-2</v>
      </c>
      <c r="AD44" s="1">
        <v>1.6359902395235834E-3</v>
      </c>
      <c r="AE44" s="1">
        <v>3.7190098786678899E-3</v>
      </c>
      <c r="AF44" s="1">
        <v>8.7666449536102312E-4</v>
      </c>
      <c r="AG44" s="1">
        <v>4.9263953836216874E-3</v>
      </c>
      <c r="AH44" s="1">
        <v>0.12373671226525915</v>
      </c>
      <c r="AI44" s="1">
        <v>3.1179751507757021E-3</v>
      </c>
      <c r="AJ44" s="1">
        <v>9.3737344001598721E-4</v>
      </c>
      <c r="AK44" s="1">
        <v>4.9605818426942256E-5</v>
      </c>
      <c r="AL44" s="1">
        <v>4.6339486080435786E-4</v>
      </c>
      <c r="AM44" s="1">
        <v>2.7033306737660957E-3</v>
      </c>
      <c r="AN44" s="1">
        <v>1.0992752647352739E-3</v>
      </c>
      <c r="AO44" s="1">
        <v>2.0788967280191378E-3</v>
      </c>
      <c r="AP44" s="1">
        <v>2.520445295598928E-2</v>
      </c>
      <c r="AQ44" s="1">
        <v>2.2145606458211051E-2</v>
      </c>
      <c r="AR44" s="1">
        <v>4.6293781960392381E-4</v>
      </c>
      <c r="AS44" s="1">
        <v>1.2960573786413335E-4</v>
      </c>
      <c r="AT44" s="1">
        <v>1.0609705609395722E-3</v>
      </c>
      <c r="AU44" s="1">
        <v>2.237682630360355E-3</v>
      </c>
      <c r="AV44" s="1">
        <v>4.3411316076565291E-3</v>
      </c>
      <c r="AW44" s="1">
        <v>0</v>
      </c>
      <c r="AX44" s="1">
        <v>6.6068861642407065E-2</v>
      </c>
      <c r="AY44" s="1">
        <v>3.8898388133383408E-2</v>
      </c>
      <c r="AZ44" s="1">
        <v>0.3221015122890587</v>
      </c>
      <c r="BA44" s="1">
        <v>9.190585476213986E-2</v>
      </c>
      <c r="BB44" s="1">
        <v>7.7884806978086949E-3</v>
      </c>
      <c r="BC44" s="1">
        <v>1.9436296048696018E-2</v>
      </c>
      <c r="BD44" s="1">
        <v>9.8119170881812122E-3</v>
      </c>
      <c r="BE44" s="1">
        <v>2.3754823929906274E-3</v>
      </c>
      <c r="BF44" s="1">
        <v>4.4296129601656932E-5</v>
      </c>
      <c r="BG44" s="1">
        <v>2.9415204303532322E-3</v>
      </c>
      <c r="BH44" s="1">
        <v>4.593504704871014E-3</v>
      </c>
      <c r="BI44" s="1">
        <v>9.0665036295357285E-2</v>
      </c>
      <c r="BJ44" s="1">
        <v>6.3247014522072372E-3</v>
      </c>
      <c r="BK44" s="1">
        <v>0.51190644621819092</v>
      </c>
      <c r="BL44" s="1">
        <v>3.3588726210859075</v>
      </c>
      <c r="BM44" s="1">
        <v>0.23632609872985966</v>
      </c>
      <c r="BN44" s="1">
        <v>2.7299598634347103E-4</v>
      </c>
      <c r="BO44" s="1">
        <v>3.3385598284146828E-3</v>
      </c>
      <c r="BP44" s="1">
        <v>1.4429797285603284E-3</v>
      </c>
      <c r="BQ44" s="1">
        <v>3.7309827906031428E-5</v>
      </c>
      <c r="BR44" s="1">
        <v>1.0262363428891127E-4</v>
      </c>
      <c r="BS44" s="1">
        <v>0</v>
      </c>
      <c r="BT44" s="50">
        <f t="shared" si="0"/>
        <v>5.1191614786469586</v>
      </c>
    </row>
    <row r="45" spans="1:72" x14ac:dyDescent="0.25">
      <c r="A45" s="10" t="s">
        <v>130</v>
      </c>
      <c r="B45" s="8" t="s">
        <v>131</v>
      </c>
      <c r="C45" s="1">
        <v>12.154751026785926</v>
      </c>
      <c r="D45" s="1">
        <v>0</v>
      </c>
      <c r="E45" s="1">
        <v>1.1168400170863979E-2</v>
      </c>
      <c r="F45" s="1">
        <v>1.2512524057392396</v>
      </c>
      <c r="G45" s="1">
        <v>0.38336856036576528</v>
      </c>
      <c r="H45" s="1">
        <v>0.11391570883011051</v>
      </c>
      <c r="I45" s="1">
        <v>1.8831723744861535E-2</v>
      </c>
      <c r="J45" s="1">
        <v>2.5351186823942485E-2</v>
      </c>
      <c r="K45" s="1">
        <v>0</v>
      </c>
      <c r="L45" s="1">
        <v>0.19417638102673504</v>
      </c>
      <c r="M45" s="1">
        <v>0.37623589956054354</v>
      </c>
      <c r="N45" s="1">
        <v>6.8010144909513903E-2</v>
      </c>
      <c r="O45" s="1">
        <v>3.5972895111889058E-2</v>
      </c>
      <c r="P45" s="1">
        <v>1.4811926559169655</v>
      </c>
      <c r="Q45" s="1">
        <v>1.5135640929136697E-2</v>
      </c>
      <c r="R45" s="1">
        <v>9.2899152550563996E-2</v>
      </c>
      <c r="S45" s="1">
        <v>3.3104011236857932E-2</v>
      </c>
      <c r="T45" s="1">
        <v>2.4502543138292032E-2</v>
      </c>
      <c r="U45" s="1">
        <v>0.12486684422739819</v>
      </c>
      <c r="V45" s="1">
        <v>5.6127649985228241E-2</v>
      </c>
      <c r="W45" s="1">
        <v>6.7992783884882987E-2</v>
      </c>
      <c r="X45" s="1">
        <v>1.2313062233891046</v>
      </c>
      <c r="Y45" s="1">
        <v>8.67978942813665E-2</v>
      </c>
      <c r="Z45" s="1">
        <v>0.27983770090525195</v>
      </c>
      <c r="AA45" s="1">
        <v>9.0381909239028835E-2</v>
      </c>
      <c r="AB45" s="1">
        <v>0.84506111955691532</v>
      </c>
      <c r="AC45" s="1">
        <v>2.8700288452148297</v>
      </c>
      <c r="AD45" s="1">
        <v>1.7407141450921485E-2</v>
      </c>
      <c r="AE45" s="1">
        <v>0.59952771023305429</v>
      </c>
      <c r="AF45" s="1">
        <v>1.0170367737320405</v>
      </c>
      <c r="AG45" s="1">
        <v>0.18226521840152601</v>
      </c>
      <c r="AH45" s="1">
        <v>14.074845891590677</v>
      </c>
      <c r="AI45" s="1">
        <v>47.552312773512156</v>
      </c>
      <c r="AJ45" s="1">
        <v>0.29042606417549399</v>
      </c>
      <c r="AK45" s="1">
        <v>0</v>
      </c>
      <c r="AL45" s="1">
        <v>55.962951492113255</v>
      </c>
      <c r="AM45" s="1">
        <v>0</v>
      </c>
      <c r="AN45" s="1">
        <v>422.17237997885383</v>
      </c>
      <c r="AO45" s="1">
        <v>1.2603949423414935E-2</v>
      </c>
      <c r="AP45" s="1">
        <v>24.334034286612773</v>
      </c>
      <c r="AQ45" s="1">
        <v>0.15862089400349216</v>
      </c>
      <c r="AR45" s="1">
        <v>1.1761532222458165E-2</v>
      </c>
      <c r="AS45" s="1">
        <v>1.0066901105927159E-2</v>
      </c>
      <c r="AT45" s="1">
        <v>0.53034800754506917</v>
      </c>
      <c r="AU45" s="1">
        <v>1.1879315348694612</v>
      </c>
      <c r="AV45" s="1">
        <v>0.43833819159938192</v>
      </c>
      <c r="AW45" s="1">
        <v>0</v>
      </c>
      <c r="AX45" s="1">
        <v>0.15051191054784324</v>
      </c>
      <c r="AY45" s="1">
        <v>8.9363619245399803E-2</v>
      </c>
      <c r="AZ45" s="1">
        <v>2.8831304041155117E-4</v>
      </c>
      <c r="BA45" s="1">
        <v>0</v>
      </c>
      <c r="BB45" s="1">
        <v>2.1354134024390788E-2</v>
      </c>
      <c r="BC45" s="1">
        <v>4.0382922986880471E-3</v>
      </c>
      <c r="BD45" s="1">
        <v>13.97199207961167</v>
      </c>
      <c r="BE45" s="1">
        <v>5.6392732950992525E-3</v>
      </c>
      <c r="BF45" s="1">
        <v>4.436363935871373E-3</v>
      </c>
      <c r="BG45" s="1">
        <v>1.8083939703322811</v>
      </c>
      <c r="BH45" s="1">
        <v>0.91155623299752653</v>
      </c>
      <c r="BI45" s="1">
        <v>93.764515898685403</v>
      </c>
      <c r="BJ45" s="1">
        <v>106.73096385388604</v>
      </c>
      <c r="BK45" s="1">
        <v>58.332450976788628</v>
      </c>
      <c r="BL45" s="1">
        <v>5.4754162985768753E-2</v>
      </c>
      <c r="BM45" s="1">
        <v>1045.4425179189518</v>
      </c>
      <c r="BN45" s="1">
        <v>383.86669616693962</v>
      </c>
      <c r="BO45" s="1">
        <v>1359.1840582033951</v>
      </c>
      <c r="BP45" s="1">
        <v>0.21922029697025083</v>
      </c>
      <c r="BQ45" s="1">
        <v>9.720440160136929E-4</v>
      </c>
      <c r="BR45" s="1">
        <v>114.32895309281514</v>
      </c>
      <c r="BS45" s="1">
        <v>0</v>
      </c>
      <c r="BT45" s="50">
        <f t="shared" si="0"/>
        <v>3769.3778044537335</v>
      </c>
    </row>
    <row r="46" spans="1:72" x14ac:dyDescent="0.25">
      <c r="A46" s="10" t="s">
        <v>132</v>
      </c>
      <c r="B46" s="8" t="s">
        <v>133</v>
      </c>
      <c r="C46" s="1">
        <v>2.3740192094935568</v>
      </c>
      <c r="D46" s="1">
        <v>2.8526722312256183</v>
      </c>
      <c r="E46" s="1">
        <v>2.8575214527624671E-2</v>
      </c>
      <c r="F46" s="1">
        <v>58.091662517832553</v>
      </c>
      <c r="G46" s="1">
        <v>2.1023591520986775</v>
      </c>
      <c r="H46" s="1">
        <v>4.3654309285701896</v>
      </c>
      <c r="I46" s="1">
        <v>5.4414859269589317E-3</v>
      </c>
      <c r="J46" s="1">
        <v>0.24865052497581785</v>
      </c>
      <c r="K46" s="1">
        <v>1.0457864082721148E-3</v>
      </c>
      <c r="L46" s="1">
        <v>18.879535540857592</v>
      </c>
      <c r="M46" s="1">
        <v>46.326449573836811</v>
      </c>
      <c r="N46" s="1">
        <v>63.982768622098462</v>
      </c>
      <c r="O46" s="1">
        <v>13.02196003295091</v>
      </c>
      <c r="P46" s="1">
        <v>43.971360491441743</v>
      </c>
      <c r="Q46" s="1">
        <v>6.5610496631435513</v>
      </c>
      <c r="R46" s="1">
        <v>43.448024532751774</v>
      </c>
      <c r="S46" s="1">
        <v>6.6174624209246247</v>
      </c>
      <c r="T46" s="1">
        <v>5.5875918672766192</v>
      </c>
      <c r="U46" s="1">
        <v>40.786838560873207</v>
      </c>
      <c r="V46" s="1">
        <v>3.4605964247074925</v>
      </c>
      <c r="W46" s="1">
        <v>4.1633356769932952</v>
      </c>
      <c r="X46" s="1">
        <v>4.7556888525022893</v>
      </c>
      <c r="Y46" s="1">
        <v>7.3541538877728625</v>
      </c>
      <c r="Z46" s="1">
        <v>37.728170247097111</v>
      </c>
      <c r="AA46" s="1">
        <v>14.013066362956158</v>
      </c>
      <c r="AB46" s="1">
        <v>39.836570924111918</v>
      </c>
      <c r="AC46" s="1">
        <v>10.534659971653101</v>
      </c>
      <c r="AD46" s="1">
        <v>7.3770957712864043</v>
      </c>
      <c r="AE46" s="1">
        <v>2.5455917864870319</v>
      </c>
      <c r="AF46" s="1">
        <v>2.2413024963175596</v>
      </c>
      <c r="AG46" s="1">
        <v>15.420028656681357</v>
      </c>
      <c r="AH46" s="1">
        <v>68.729967100381216</v>
      </c>
      <c r="AI46" s="1">
        <v>6.174657416582221</v>
      </c>
      <c r="AJ46" s="1">
        <v>19.107775875117873</v>
      </c>
      <c r="AK46" s="1">
        <v>7.4409553920469773E-3</v>
      </c>
      <c r="AL46" s="1">
        <v>2.0108471922782804E-2</v>
      </c>
      <c r="AM46" s="1">
        <v>8.4899096401138123E-4</v>
      </c>
      <c r="AN46" s="1">
        <v>39.438229248482109</v>
      </c>
      <c r="AO46" s="1">
        <v>4.1972154755554474</v>
      </c>
      <c r="AP46" s="1">
        <v>4.5543338793750046</v>
      </c>
      <c r="AQ46" s="1">
        <v>13.950912907353937</v>
      </c>
      <c r="AR46" s="1">
        <v>2.0431885073136E-3</v>
      </c>
      <c r="AS46" s="1">
        <v>5.4088094545447661E-3</v>
      </c>
      <c r="AT46" s="1">
        <v>8.3799610329789095E-2</v>
      </c>
      <c r="AU46" s="1">
        <v>2.1792510479343483</v>
      </c>
      <c r="AV46" s="1">
        <v>0.52091081787541105</v>
      </c>
      <c r="AW46" s="1">
        <v>0</v>
      </c>
      <c r="AX46" s="1">
        <v>22.350806044991099</v>
      </c>
      <c r="AY46" s="1">
        <v>9.6357233797888231</v>
      </c>
      <c r="AZ46" s="1">
        <v>6.6475384400211085E-2</v>
      </c>
      <c r="BA46" s="1">
        <v>0.19520619215726612</v>
      </c>
      <c r="BB46" s="1">
        <v>1.806533238716941</v>
      </c>
      <c r="BC46" s="1">
        <v>1.4836045567799274</v>
      </c>
      <c r="BD46" s="1">
        <v>8.3441021328512601</v>
      </c>
      <c r="BE46" s="1">
        <v>1.1216559125499965</v>
      </c>
      <c r="BF46" s="1">
        <v>0.28776140394369881</v>
      </c>
      <c r="BG46" s="1">
        <v>2.6926842563875399</v>
      </c>
      <c r="BH46" s="1">
        <v>0.59120840850051815</v>
      </c>
      <c r="BI46" s="1">
        <v>64.695864900600014</v>
      </c>
      <c r="BJ46" s="1">
        <v>2.356912154541206</v>
      </c>
      <c r="BK46" s="1">
        <v>3.4687425282005875</v>
      </c>
      <c r="BL46" s="1">
        <v>0.55056355613138031</v>
      </c>
      <c r="BM46" s="1">
        <v>3.1892836987625899E-2</v>
      </c>
      <c r="BN46" s="1">
        <v>0.89545172506049664</v>
      </c>
      <c r="BO46" s="1">
        <v>0.83579589528695875</v>
      </c>
      <c r="BP46" s="1">
        <v>0.69563146032480405</v>
      </c>
      <c r="BQ46" s="1">
        <v>6.2168817273479511E-2</v>
      </c>
      <c r="BR46" s="1">
        <v>0.23870164570234237</v>
      </c>
      <c r="BS46" s="1">
        <v>0</v>
      </c>
      <c r="BT46" s="50">
        <f t="shared" si="0"/>
        <v>790.06354964218554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3885.0545236655485</v>
      </c>
      <c r="D123" s="48">
        <f t="shared" si="2"/>
        <v>426.03072616188746</v>
      </c>
      <c r="E123" s="48">
        <f t="shared" si="2"/>
        <v>775.70420657964553</v>
      </c>
      <c r="F123" s="48">
        <f t="shared" si="2"/>
        <v>1661.4920761781239</v>
      </c>
      <c r="G123" s="48">
        <f t="shared" si="2"/>
        <v>1301.0643490925788</v>
      </c>
      <c r="H123" s="48">
        <f t="shared" si="2"/>
        <v>84.499475643680285</v>
      </c>
      <c r="I123" s="48">
        <f t="shared" si="2"/>
        <v>20.936551337771999</v>
      </c>
      <c r="J123" s="48">
        <f t="shared" si="2"/>
        <v>55.871144474588462</v>
      </c>
      <c r="K123" s="48">
        <f t="shared" si="2"/>
        <v>14.883790841765682</v>
      </c>
      <c r="L123" s="48">
        <f t="shared" si="2"/>
        <v>740.75362372333939</v>
      </c>
      <c r="M123" s="48">
        <f t="shared" si="2"/>
        <v>687.99218743202971</v>
      </c>
      <c r="N123" s="48">
        <f t="shared" si="2"/>
        <v>988.91839730596143</v>
      </c>
      <c r="O123" s="48">
        <f t="shared" si="2"/>
        <v>541.22660118915053</v>
      </c>
      <c r="P123" s="48">
        <f t="shared" si="2"/>
        <v>452.76398665568252</v>
      </c>
      <c r="Q123" s="48">
        <f t="shared" si="2"/>
        <v>193.0250652519224</v>
      </c>
      <c r="R123" s="48">
        <f t="shared" si="2"/>
        <v>861.53076915867928</v>
      </c>
      <c r="S123" s="48">
        <f t="shared" si="2"/>
        <v>360.12972669196245</v>
      </c>
      <c r="T123" s="48">
        <f t="shared" si="2"/>
        <v>301.02832621886415</v>
      </c>
      <c r="U123" s="48">
        <f t="shared" si="2"/>
        <v>1561.173262122104</v>
      </c>
      <c r="V123" s="48">
        <f t="shared" si="2"/>
        <v>70.742449035397456</v>
      </c>
      <c r="W123" s="48">
        <f t="shared" si="2"/>
        <v>77.094081463003604</v>
      </c>
      <c r="X123" s="48">
        <f t="shared" si="2"/>
        <v>477.86635649276076</v>
      </c>
      <c r="Y123" s="48">
        <f t="shared" si="2"/>
        <v>143.91078299870941</v>
      </c>
      <c r="Z123" s="48">
        <f t="shared" si="2"/>
        <v>4006.39701754302</v>
      </c>
      <c r="AA123" s="48">
        <f t="shared" si="2"/>
        <v>1097.7083683225853</v>
      </c>
      <c r="AB123" s="48">
        <f t="shared" si="2"/>
        <v>2231.9013366945151</v>
      </c>
      <c r="AC123" s="48">
        <f t="shared" si="2"/>
        <v>1949.234302054525</v>
      </c>
      <c r="AD123" s="48">
        <f t="shared" si="2"/>
        <v>326.26228965441692</v>
      </c>
      <c r="AE123" s="48">
        <f t="shared" si="2"/>
        <v>727.88385769607953</v>
      </c>
      <c r="AF123" s="48">
        <f t="shared" si="2"/>
        <v>656.71758089242428</v>
      </c>
      <c r="AG123" s="48">
        <f t="shared" si="2"/>
        <v>776.93437148709256</v>
      </c>
      <c r="AH123" s="48">
        <f t="shared" si="2"/>
        <v>3737.1338079817547</v>
      </c>
      <c r="AI123" s="48">
        <f t="shared" si="2"/>
        <v>5251.7146048506047</v>
      </c>
      <c r="AJ123" s="48">
        <f t="shared" si="2"/>
        <v>1438.528072432498</v>
      </c>
      <c r="AK123" s="48">
        <f t="shared" si="2"/>
        <v>0.52669742052427737</v>
      </c>
      <c r="AL123" s="48">
        <f t="shared" si="2"/>
        <v>1062.3713736905659</v>
      </c>
      <c r="AM123" s="48">
        <f t="shared" si="2"/>
        <v>36.90479524387348</v>
      </c>
      <c r="AN123" s="48">
        <f t="shared" si="2"/>
        <v>1292.4025757479621</v>
      </c>
      <c r="AO123" s="48">
        <f t="shared" si="2"/>
        <v>251.8946325233274</v>
      </c>
      <c r="AP123" s="48">
        <f t="shared" si="2"/>
        <v>1742.3375423141056</v>
      </c>
      <c r="AQ123" s="48">
        <f t="shared" si="2"/>
        <v>1113.1436397119091</v>
      </c>
      <c r="AR123" s="48">
        <f t="shared" si="2"/>
        <v>86.807569266650901</v>
      </c>
      <c r="AS123" s="48">
        <f t="shared" si="2"/>
        <v>150.89858701489354</v>
      </c>
      <c r="AT123" s="48">
        <f t="shared" si="2"/>
        <v>191.31192681858633</v>
      </c>
      <c r="AU123" s="48">
        <f t="shared" si="2"/>
        <v>717.04191898387091</v>
      </c>
      <c r="AV123" s="48">
        <f t="shared" si="2"/>
        <v>869.05010556905779</v>
      </c>
      <c r="AW123" s="48">
        <f t="shared" si="2"/>
        <v>0</v>
      </c>
      <c r="AX123" s="48">
        <f t="shared" si="2"/>
        <v>1348.1673091275472</v>
      </c>
      <c r="AY123" s="48">
        <f t="shared" si="2"/>
        <v>590.32957686601424</v>
      </c>
      <c r="AZ123" s="48">
        <f t="shared" si="2"/>
        <v>97.464791721862682</v>
      </c>
      <c r="BA123" s="48">
        <f t="shared" si="2"/>
        <v>71.692715515959648</v>
      </c>
      <c r="BB123" s="48">
        <f t="shared" si="2"/>
        <v>113.93919371344255</v>
      </c>
      <c r="BC123" s="48">
        <f t="shared" si="2"/>
        <v>175.87232940800664</v>
      </c>
      <c r="BD123" s="48">
        <f t="shared" si="2"/>
        <v>1340.4759029374709</v>
      </c>
      <c r="BE123" s="48">
        <f t="shared" si="2"/>
        <v>44.148158251704331</v>
      </c>
      <c r="BF123" s="48">
        <f t="shared" si="2"/>
        <v>12.310710549364437</v>
      </c>
      <c r="BG123" s="48">
        <f t="shared" si="2"/>
        <v>1032.5385434457974</v>
      </c>
      <c r="BH123" s="48">
        <f t="shared" si="2"/>
        <v>49.044691286519644</v>
      </c>
      <c r="BI123" s="48">
        <f t="shared" si="2"/>
        <v>3196.7977286529231</v>
      </c>
      <c r="BJ123" s="48">
        <f t="shared" si="2"/>
        <v>339.92784822282505</v>
      </c>
      <c r="BK123" s="48">
        <f t="shared" si="2"/>
        <v>242.9126957944427</v>
      </c>
      <c r="BL123" s="48">
        <f t="shared" si="2"/>
        <v>1220.5546277445542</v>
      </c>
      <c r="BM123" s="48">
        <f t="shared" si="2"/>
        <v>1648.0477822288337</v>
      </c>
      <c r="BN123" s="48">
        <f t="shared" si="2"/>
        <v>575.47799335509342</v>
      </c>
      <c r="BO123" s="48">
        <f t="shared" ref="BO123:BT123" si="3">+SUM(BO6:BO122)</f>
        <v>1678.4125409357316</v>
      </c>
      <c r="BP123" s="48">
        <f t="shared" si="3"/>
        <v>657.24543276390045</v>
      </c>
      <c r="BQ123" s="48">
        <f t="shared" si="3"/>
        <v>4.0550723672393314</v>
      </c>
      <c r="BR123" s="48">
        <f t="shared" si="3"/>
        <v>493.21717136624136</v>
      </c>
      <c r="BS123" s="48">
        <f t="shared" si="3"/>
        <v>0</v>
      </c>
      <c r="BT123" s="48">
        <f t="shared" si="3"/>
        <v>60331.43224988546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184.31638284069857</v>
      </c>
      <c r="D142">
        <v>35.711299175385342</v>
      </c>
      <c r="E142">
        <v>50.6870052811921</v>
      </c>
      <c r="F142">
        <v>16.127683498561122</v>
      </c>
      <c r="G142">
        <v>76.030507921788157</v>
      </c>
      <c r="H142">
        <v>7.4878530529033789</v>
      </c>
      <c r="I142">
        <v>9.2158191420349276</v>
      </c>
      <c r="J142">
        <v>6.9118643565261957</v>
      </c>
      <c r="K142">
        <v>2.3039547855087319</v>
      </c>
      <c r="L142">
        <v>1.7279660891315489</v>
      </c>
      <c r="M142">
        <v>70.270620958016323</v>
      </c>
      <c r="N142">
        <v>349.62513870095006</v>
      </c>
      <c r="O142">
        <v>65.662711386998865</v>
      </c>
      <c r="P142">
        <v>25.919491336973234</v>
      </c>
      <c r="Q142">
        <v>2.3039547855087319</v>
      </c>
      <c r="R142">
        <v>17.855649587692671</v>
      </c>
      <c r="S142">
        <v>32.255366997122245</v>
      </c>
      <c r="T142">
        <v>13.247740016675209</v>
      </c>
      <c r="U142">
        <v>118.65367145369969</v>
      </c>
      <c r="V142">
        <v>2.3039547855087319</v>
      </c>
      <c r="W142">
        <v>7.4878530529033789</v>
      </c>
      <c r="X142">
        <v>52.990960066700836</v>
      </c>
      <c r="Y142">
        <v>14.975706105806758</v>
      </c>
      <c r="Z142">
        <v>21.311581765955768</v>
      </c>
      <c r="AA142">
        <v>2.3039547855087319</v>
      </c>
      <c r="AB142">
        <v>88.126270545708991</v>
      </c>
      <c r="AC142">
        <v>234.42739942551347</v>
      </c>
      <c r="AD142">
        <v>86.398304456577449</v>
      </c>
      <c r="AE142">
        <v>660.08304604825173</v>
      </c>
      <c r="AF142">
        <v>205.62796460665433</v>
      </c>
      <c r="AG142">
        <v>131.90141147037491</v>
      </c>
      <c r="AH142">
        <v>201.02005503563686</v>
      </c>
      <c r="AI142">
        <v>5.7598869637718302</v>
      </c>
      <c r="AJ142">
        <v>354.80903696834469</v>
      </c>
      <c r="AK142">
        <v>0</v>
      </c>
      <c r="AL142">
        <v>126.71751320298026</v>
      </c>
      <c r="AM142">
        <v>237.30734290739937</v>
      </c>
      <c r="AN142">
        <v>5.183898267394647</v>
      </c>
      <c r="AO142">
        <v>931.94971073828208</v>
      </c>
      <c r="AP142">
        <v>2635.7242746219895</v>
      </c>
      <c r="AQ142">
        <v>679.09067302869869</v>
      </c>
      <c r="AR142">
        <v>301.81807690164391</v>
      </c>
      <c r="AS142">
        <v>285.69039340308274</v>
      </c>
      <c r="AT142">
        <v>39.16723135364844</v>
      </c>
      <c r="AU142">
        <v>89.278247938463366</v>
      </c>
      <c r="AV142">
        <v>124.41355841747152</v>
      </c>
      <c r="AW142">
        <v>0</v>
      </c>
      <c r="AX142">
        <v>246.52316204943432</v>
      </c>
      <c r="AY142">
        <v>324.281636060354</v>
      </c>
      <c r="AZ142">
        <v>41.471186139157176</v>
      </c>
      <c r="BA142">
        <v>6.9118643565261957</v>
      </c>
      <c r="BB142">
        <v>25.919491336973234</v>
      </c>
      <c r="BC142">
        <v>46.079095710174641</v>
      </c>
      <c r="BD142">
        <v>120.95762623920842</v>
      </c>
      <c r="BE142">
        <v>143.99717409429573</v>
      </c>
      <c r="BF142">
        <v>74.302541832656601</v>
      </c>
      <c r="BG142">
        <v>83.518360974691532</v>
      </c>
      <c r="BH142">
        <v>10.367796534789294</v>
      </c>
      <c r="BI142">
        <v>531.6375667561399</v>
      </c>
      <c r="BJ142">
        <v>0.57598869637718297</v>
      </c>
      <c r="BK142">
        <v>816.17598276646822</v>
      </c>
      <c r="BL142">
        <v>269.56270990452163</v>
      </c>
      <c r="BM142">
        <v>9.2158191420349276</v>
      </c>
      <c r="BN142">
        <v>0</v>
      </c>
      <c r="BO142">
        <v>61.63079051235858</v>
      </c>
      <c r="BP142">
        <v>15.55169480218394</v>
      </c>
      <c r="BQ142">
        <v>41.471186139157176</v>
      </c>
      <c r="BR142">
        <v>72.57457574352506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94.413708534158062</v>
      </c>
      <c r="D153">
        <v>18.292656028493123</v>
      </c>
      <c r="E153">
        <v>25.963769846893467</v>
      </c>
      <c r="F153">
        <v>12.256536586305568</v>
      </c>
      <c r="G153">
        <v>38.945654770340205</v>
      </c>
      <c r="H153">
        <v>3.8355569092001716</v>
      </c>
      <c r="I153">
        <v>4.7206854267079033</v>
      </c>
      <c r="J153">
        <v>3.5405140700309277</v>
      </c>
      <c r="K153">
        <v>1.1801713566769758</v>
      </c>
      <c r="L153">
        <v>0.88512851750773192</v>
      </c>
      <c r="M153">
        <v>35.995226378647764</v>
      </c>
      <c r="N153">
        <v>179.09100337573108</v>
      </c>
      <c r="O153">
        <v>33.634883665293813</v>
      </c>
      <c r="P153">
        <v>13.276927762615978</v>
      </c>
      <c r="Q153">
        <v>1.1801713566769758</v>
      </c>
      <c r="R153">
        <v>9.1463280142465617</v>
      </c>
      <c r="S153">
        <v>21.516570355436084</v>
      </c>
      <c r="T153">
        <v>7.7848195732842953</v>
      </c>
      <c r="U153">
        <v>64.774161958430994</v>
      </c>
      <c r="V153">
        <v>1.1801713566769758</v>
      </c>
      <c r="W153">
        <v>3.8355569092001716</v>
      </c>
      <c r="X153">
        <v>28.142775475962125</v>
      </c>
      <c r="Y153">
        <v>7.6711138184003431</v>
      </c>
      <c r="Z153">
        <v>10.916585049262027</v>
      </c>
      <c r="AA153">
        <v>1.1801713566769758</v>
      </c>
      <c r="AB153">
        <v>45.141554392894328</v>
      </c>
      <c r="AC153">
        <v>120.08243554188229</v>
      </c>
      <c r="AD153">
        <v>44.25642587538659</v>
      </c>
      <c r="AE153">
        <v>352.10277350143718</v>
      </c>
      <c r="AF153">
        <v>105.33029358342009</v>
      </c>
      <c r="AG153">
        <v>67.564810169756868</v>
      </c>
      <c r="AH153">
        <v>109.96179077680793</v>
      </c>
      <c r="AI153">
        <v>8.9434340260425458</v>
      </c>
      <c r="AJ153">
        <v>181.74638892825428</v>
      </c>
      <c r="AK153">
        <v>0</v>
      </c>
      <c r="AL153">
        <v>64.909424617233668</v>
      </c>
      <c r="AM153">
        <v>132.54482673403703</v>
      </c>
      <c r="AN153">
        <v>9.6472254592649858</v>
      </c>
      <c r="AO153">
        <v>488.3664907721452</v>
      </c>
      <c r="AP153">
        <v>1394.0647400236944</v>
      </c>
      <c r="AQ153">
        <v>361.8391871940222</v>
      </c>
      <c r="AR153">
        <v>154.60244772468383</v>
      </c>
      <c r="AS153">
        <v>146.34124822794499</v>
      </c>
      <c r="AT153">
        <v>29.05242151503375</v>
      </c>
      <c r="AU153">
        <v>52.723479977974598</v>
      </c>
      <c r="AV153">
        <v>84.704772980782067</v>
      </c>
      <c r="AW153">
        <v>0</v>
      </c>
      <c r="AX153">
        <v>138.26434643313664</v>
      </c>
      <c r="AY153">
        <v>183.089301082943</v>
      </c>
      <c r="AZ153">
        <v>21.243084420185564</v>
      </c>
      <c r="BA153">
        <v>3.5405140700309277</v>
      </c>
      <c r="BB153">
        <v>15.274596307399348</v>
      </c>
      <c r="BC153">
        <v>26.599929950714568</v>
      </c>
      <c r="BD153">
        <v>329.64658122651264</v>
      </c>
      <c r="BE153">
        <v>83.749052516227835</v>
      </c>
      <c r="BF153">
        <v>38.060526252832467</v>
      </c>
      <c r="BG153">
        <v>48.774217313890482</v>
      </c>
      <c r="BH153">
        <v>5.310771105046391</v>
      </c>
      <c r="BI153">
        <v>324.26392271757976</v>
      </c>
      <c r="BJ153">
        <v>0.29504283916924395</v>
      </c>
      <c r="BK153">
        <v>445.04422845739418</v>
      </c>
      <c r="BL153">
        <v>138.08004873120618</v>
      </c>
      <c r="BM153">
        <v>4.7206854267079033</v>
      </c>
      <c r="BN153">
        <v>0</v>
      </c>
      <c r="BO153">
        <v>37.562589425459208</v>
      </c>
      <c r="BP153">
        <v>80.881058542162549</v>
      </c>
      <c r="BQ153">
        <v>21.243084420185564</v>
      </c>
      <c r="BR153">
        <v>37.175397735324736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12.696853517941914</v>
      </c>
      <c r="D157">
        <v>2.4600153691012459</v>
      </c>
      <c r="E157">
        <v>3.4916347174340268</v>
      </c>
      <c r="F157">
        <v>1.1109746828199176</v>
      </c>
      <c r="G157">
        <v>5.2374520761510404</v>
      </c>
      <c r="H157">
        <v>0.51580967416639034</v>
      </c>
      <c r="I157">
        <v>0.63484267589709575</v>
      </c>
      <c r="J157">
        <v>0.47613200692282182</v>
      </c>
      <c r="K157">
        <v>0.15871066897427394</v>
      </c>
      <c r="L157">
        <v>0.11903300173070545</v>
      </c>
      <c r="M157">
        <v>4.8406754037153554</v>
      </c>
      <c r="N157">
        <v>24.084344016846071</v>
      </c>
      <c r="O157">
        <v>4.5232540657668077</v>
      </c>
      <c r="P157">
        <v>1.7854950259605817</v>
      </c>
      <c r="Q157">
        <v>0.15871066897427394</v>
      </c>
      <c r="R157">
        <v>1.2300076845506229</v>
      </c>
      <c r="S157">
        <v>2.2219493656398352</v>
      </c>
      <c r="T157">
        <v>0.91258634660207516</v>
      </c>
      <c r="U157">
        <v>8.1735994521751074</v>
      </c>
      <c r="V157">
        <v>0.15871066897427394</v>
      </c>
      <c r="W157">
        <v>0.51580967416639034</v>
      </c>
      <c r="X157">
        <v>3.6503453864083006</v>
      </c>
      <c r="Y157">
        <v>1.0316193483327807</v>
      </c>
      <c r="Z157">
        <v>1.468073688012034</v>
      </c>
      <c r="AA157">
        <v>0.15871066897427394</v>
      </c>
      <c r="AB157">
        <v>6.0706830882659784</v>
      </c>
      <c r="AC157">
        <v>16.148810568132372</v>
      </c>
      <c r="AD157">
        <v>5.9516500865352731</v>
      </c>
      <c r="AE157">
        <v>45.47060666112948</v>
      </c>
      <c r="AF157">
        <v>14.164927205953949</v>
      </c>
      <c r="AG157">
        <v>9.0861857987771835</v>
      </c>
      <c r="AH157">
        <v>13.847505868005401</v>
      </c>
      <c r="AI157">
        <v>0.39677667243568482</v>
      </c>
      <c r="AJ157">
        <v>24.441443022038186</v>
      </c>
      <c r="AK157">
        <v>0</v>
      </c>
      <c r="AL157">
        <v>8.7290867935850667</v>
      </c>
      <c r="AM157">
        <v>16.347198904350215</v>
      </c>
      <c r="AN157">
        <v>0.35709900519211635</v>
      </c>
      <c r="AO157">
        <v>64.198465600093812</v>
      </c>
      <c r="AP157">
        <v>181.56500530656939</v>
      </c>
      <c r="AQ157">
        <v>46.779969680167241</v>
      </c>
      <c r="AR157">
        <v>20.791097635629885</v>
      </c>
      <c r="AS157">
        <v>19.680122952809967</v>
      </c>
      <c r="AT157">
        <v>2.6980813725626569</v>
      </c>
      <c r="AU157">
        <v>6.1500384227531155</v>
      </c>
      <c r="AV157">
        <v>8.5703761246107923</v>
      </c>
      <c r="AW157">
        <v>0</v>
      </c>
      <c r="AX157">
        <v>16.982041580247312</v>
      </c>
      <c r="AY157">
        <v>22.338526658129055</v>
      </c>
      <c r="AZ157">
        <v>2.8567920415369308</v>
      </c>
      <c r="BA157">
        <v>0.47613200692282182</v>
      </c>
      <c r="BB157">
        <v>1.7854950259605817</v>
      </c>
      <c r="BC157">
        <v>3.1742133794854785</v>
      </c>
      <c r="BD157">
        <v>8.3323101211493817</v>
      </c>
      <c r="BE157">
        <v>9.9194168108921215</v>
      </c>
      <c r="BF157">
        <v>5.1184190744203342</v>
      </c>
      <c r="BG157">
        <v>5.7532617503174306</v>
      </c>
      <c r="BH157">
        <v>0.7141980103842327</v>
      </c>
      <c r="BI157">
        <v>36.622486865813713</v>
      </c>
      <c r="BJ157">
        <v>3.9677667243568485E-2</v>
      </c>
      <c r="BK157">
        <v>56.22325448413654</v>
      </c>
      <c r="BL157">
        <v>18.569148269990052</v>
      </c>
      <c r="BM157">
        <v>0.63484267589709575</v>
      </c>
      <c r="BN157">
        <v>0</v>
      </c>
      <c r="BO157">
        <v>4.245510395061828</v>
      </c>
      <c r="BP157">
        <v>1.071297015576349</v>
      </c>
      <c r="BQ157">
        <v>2.8567920415369308</v>
      </c>
      <c r="BR157">
        <v>4.9993860726896289</v>
      </c>
      <c r="BS157">
        <v>0</v>
      </c>
    </row>
    <row r="158" spans="3:71" x14ac:dyDescent="0.25">
      <c r="C158">
        <v>1.4722696565331535E-2</v>
      </c>
      <c r="D158">
        <v>2.8525224595329851E-3</v>
      </c>
      <c r="E158">
        <v>4.048741555466172E-3</v>
      </c>
      <c r="F158">
        <v>1.2882359494665093E-3</v>
      </c>
      <c r="G158">
        <v>6.0731123331992584E-3</v>
      </c>
      <c r="H158">
        <v>5.9810954796659364E-4</v>
      </c>
      <c r="I158">
        <v>7.3613482826657679E-4</v>
      </c>
      <c r="J158">
        <v>5.5210112119993262E-4</v>
      </c>
      <c r="K158">
        <v>1.840337070666442E-4</v>
      </c>
      <c r="L158">
        <v>1.3802528029998316E-4</v>
      </c>
      <c r="M158">
        <v>5.6130280655326478E-3</v>
      </c>
      <c r="N158">
        <v>2.7927115047363258E-2</v>
      </c>
      <c r="O158">
        <v>5.2449606513993597E-3</v>
      </c>
      <c r="P158">
        <v>2.0703792044997472E-3</v>
      </c>
      <c r="Q158">
        <v>1.840337070666442E-4</v>
      </c>
      <c r="R158">
        <v>1.4262612297664926E-3</v>
      </c>
      <c r="S158">
        <v>2.5764718989330186E-3</v>
      </c>
      <c r="T158">
        <v>1.0581938156332042E-3</v>
      </c>
      <c r="U158">
        <v>9.4777359139321758E-3</v>
      </c>
      <c r="V158">
        <v>1.840337070666442E-4</v>
      </c>
      <c r="W158">
        <v>5.9810954796659364E-4</v>
      </c>
      <c r="X158">
        <v>4.2327752625328169E-3</v>
      </c>
      <c r="Y158">
        <v>1.1962190959331873E-3</v>
      </c>
      <c r="Z158">
        <v>1.7023117903664589E-3</v>
      </c>
      <c r="AA158">
        <v>1.840337070666442E-4</v>
      </c>
      <c r="AB158">
        <v>7.0392892952991408E-3</v>
      </c>
      <c r="AC158">
        <v>1.8725429694031046E-2</v>
      </c>
      <c r="AD158">
        <v>6.9012640149991571E-3</v>
      </c>
      <c r="AE158">
        <v>5.2725657074593563E-2</v>
      </c>
      <c r="AF158">
        <v>1.6425008355697993E-2</v>
      </c>
      <c r="AG158">
        <v>1.053592972956538E-2</v>
      </c>
      <c r="AH158">
        <v>1.6056940941564707E-2</v>
      </c>
      <c r="AI158">
        <v>4.6008426766661048E-4</v>
      </c>
      <c r="AJ158">
        <v>2.8341190888263208E-2</v>
      </c>
      <c r="AK158">
        <v>0</v>
      </c>
      <c r="AL158">
        <v>1.0121853888665431E-2</v>
      </c>
      <c r="AM158">
        <v>1.8955471827864352E-2</v>
      </c>
      <c r="AN158">
        <v>4.1407584089994947E-4</v>
      </c>
      <c r="AO158">
        <v>7.4441634508457574E-2</v>
      </c>
      <c r="AP158">
        <v>0.21053456088424097</v>
      </c>
      <c r="AQ158">
        <v>5.4243935157893379E-2</v>
      </c>
      <c r="AR158">
        <v>2.4108415625730389E-2</v>
      </c>
      <c r="AS158">
        <v>2.2820179676263881E-2</v>
      </c>
      <c r="AT158">
        <v>3.1285730201329512E-3</v>
      </c>
      <c r="AU158">
        <v>7.1313061488324624E-3</v>
      </c>
      <c r="AV158">
        <v>9.9378201815987863E-3</v>
      </c>
      <c r="AW158">
        <v>0</v>
      </c>
      <c r="AX158">
        <v>1.9691606656130928E-2</v>
      </c>
      <c r="AY158">
        <v>2.5902744269630171E-2</v>
      </c>
      <c r="AZ158">
        <v>3.3126067271995957E-3</v>
      </c>
      <c r="BA158">
        <v>5.5210112119993262E-4</v>
      </c>
      <c r="BB158">
        <v>2.0703792044997472E-3</v>
      </c>
      <c r="BC158">
        <v>3.6806741413328839E-3</v>
      </c>
      <c r="BD158">
        <v>9.6617696209988207E-3</v>
      </c>
      <c r="BE158">
        <v>1.1502106691665263E-2</v>
      </c>
      <c r="BF158">
        <v>5.9350870528992756E-3</v>
      </c>
      <c r="BG158">
        <v>6.6712218811658518E-3</v>
      </c>
      <c r="BH158">
        <v>8.2815168179989893E-4</v>
      </c>
      <c r="BI158">
        <v>4.2465777905628152E-2</v>
      </c>
      <c r="BJ158">
        <v>4.600842676666105E-5</v>
      </c>
      <c r="BK158">
        <v>6.5193940728358712E-2</v>
      </c>
      <c r="BL158">
        <v>2.153194372679737E-2</v>
      </c>
      <c r="BM158">
        <v>7.3613482826657679E-4</v>
      </c>
      <c r="BN158">
        <v>0</v>
      </c>
      <c r="BO158">
        <v>4.9229016640327319E-3</v>
      </c>
      <c r="BP158">
        <v>1.2422275226998483E-3</v>
      </c>
      <c r="BQ158">
        <v>3.3126067271995957E-3</v>
      </c>
      <c r="BR158">
        <v>5.7970617725992919E-3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90090.94930009458</v>
      </c>
      <c r="D189">
        <v>13926.5538894459</v>
      </c>
      <c r="E189">
        <v>19322.398790485699</v>
      </c>
      <c r="F189">
        <v>7121.7893039988285</v>
      </c>
      <c r="G189">
        <v>36341.509529732895</v>
      </c>
      <c r="H189">
        <v>5822.6951135536483</v>
      </c>
      <c r="I189">
        <v>2970.2921070132356</v>
      </c>
      <c r="J189">
        <v>3847.4811071544855</v>
      </c>
      <c r="K189">
        <v>1303.5827310352588</v>
      </c>
      <c r="L189">
        <v>665.25999298254044</v>
      </c>
      <c r="M189">
        <v>28480.314873730425</v>
      </c>
      <c r="N189">
        <v>144585.41235262665</v>
      </c>
      <c r="O189">
        <v>20515.231209131067</v>
      </c>
      <c r="P189">
        <v>9995.2123418001611</v>
      </c>
      <c r="Q189">
        <v>2030.1307287278378</v>
      </c>
      <c r="R189">
        <v>11038.414549067433</v>
      </c>
      <c r="S189">
        <v>14942.159199903645</v>
      </c>
      <c r="T189">
        <v>6376.3844847052951</v>
      </c>
      <c r="U189">
        <v>149800.3559558283</v>
      </c>
      <c r="V189">
        <v>1189.7189321503099</v>
      </c>
      <c r="W189">
        <v>4295.5937674911092</v>
      </c>
      <c r="X189">
        <v>29630.131723474529</v>
      </c>
      <c r="Y189">
        <v>7936.8706254950293</v>
      </c>
      <c r="Z189">
        <v>8919.6997246225201</v>
      </c>
      <c r="AA189">
        <v>1274.1236169538959</v>
      </c>
      <c r="AB189">
        <v>82384.99425890288</v>
      </c>
      <c r="AC189">
        <v>46473.061028668919</v>
      </c>
      <c r="AD189">
        <v>9449.0444620197213</v>
      </c>
      <c r="AE189">
        <v>146403.61849286276</v>
      </c>
      <c r="AF189">
        <v>26480.714886611782</v>
      </c>
      <c r="AG189">
        <v>17810.179763858403</v>
      </c>
      <c r="AH189">
        <v>28709.51238920699</v>
      </c>
      <c r="AI189">
        <v>1331.1839270941377</v>
      </c>
      <c r="AJ189">
        <v>25137.04545669497</v>
      </c>
      <c r="AK189">
        <v>7036.2617133871736</v>
      </c>
      <c r="AL189">
        <v>20312.541454632377</v>
      </c>
      <c r="AM189">
        <v>38052.054989365752</v>
      </c>
      <c r="AN189">
        <v>21097.994305509303</v>
      </c>
      <c r="AO189">
        <v>120313.37572311488</v>
      </c>
      <c r="AP189">
        <v>462352.20354410494</v>
      </c>
      <c r="AQ189">
        <v>133781.42917358855</v>
      </c>
      <c r="AR189">
        <v>18252.941558014332</v>
      </c>
      <c r="AS189">
        <v>124513.65224354916</v>
      </c>
      <c r="AT189">
        <v>48436.022605585124</v>
      </c>
      <c r="AU189">
        <v>22129.242784287402</v>
      </c>
      <c r="AV189">
        <v>162982.19204933525</v>
      </c>
      <c r="AW189">
        <v>0</v>
      </c>
      <c r="AX189">
        <v>68754.941929332403</v>
      </c>
      <c r="AY189">
        <v>81380.888824133639</v>
      </c>
      <c r="AZ189">
        <v>16475.215177395887</v>
      </c>
      <c r="BA189">
        <v>4317.0410373550203</v>
      </c>
      <c r="BB189">
        <v>7583.8221599371045</v>
      </c>
      <c r="BC189">
        <v>13281.659576572903</v>
      </c>
      <c r="BD189">
        <v>39488.538504586824</v>
      </c>
      <c r="BE189">
        <v>42134.848139580718</v>
      </c>
      <c r="BF189">
        <v>6827.7189425562801</v>
      </c>
      <c r="BG189">
        <v>31001.233442738721</v>
      </c>
      <c r="BH189">
        <v>2286.6720525233054</v>
      </c>
      <c r="BI189">
        <v>127993.81831580951</v>
      </c>
      <c r="BJ189">
        <v>511.197818380662</v>
      </c>
      <c r="BK189">
        <v>87808.358719567725</v>
      </c>
      <c r="BL189">
        <v>76432.899111714563</v>
      </c>
      <c r="BM189">
        <v>-1862.4521023687757</v>
      </c>
      <c r="BN189">
        <v>828.93024955212002</v>
      </c>
      <c r="BO189">
        <v>7466.9218580836732</v>
      </c>
      <c r="BP189">
        <v>7331.7151000061485</v>
      </c>
      <c r="BQ189">
        <v>15018.653537716327</v>
      </c>
      <c r="BR189">
        <v>21541.833099191419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15082.37178579518</v>
      </c>
      <c r="D192">
        <v>2322.8381096247176</v>
      </c>
      <c r="E192">
        <v>3234.3042492218465</v>
      </c>
      <c r="F192">
        <v>1187.9807246874627</v>
      </c>
      <c r="G192">
        <v>6152.0241706557454</v>
      </c>
      <c r="H192">
        <v>982.00715663077199</v>
      </c>
      <c r="I192">
        <v>496.59907003584226</v>
      </c>
      <c r="J192">
        <v>649.66715870441283</v>
      </c>
      <c r="K192">
        <v>220.00271489375197</v>
      </c>
      <c r="L192">
        <v>111.99055066188849</v>
      </c>
      <c r="M192">
        <v>4820.0582858023108</v>
      </c>
      <c r="N192">
        <v>24470.936554902139</v>
      </c>
      <c r="O192">
        <v>3410.4467161172392</v>
      </c>
      <c r="P192">
        <v>1686.7396671979036</v>
      </c>
      <c r="Q192">
        <v>342.15292962766046</v>
      </c>
      <c r="R192">
        <v>1861.0181509052215</v>
      </c>
      <c r="S192">
        <v>2520.4205281638997</v>
      </c>
      <c r="T192">
        <v>1076.949233445881</v>
      </c>
      <c r="U192">
        <v>25408.922505500235</v>
      </c>
      <c r="V192">
        <v>201.02777156386864</v>
      </c>
      <c r="W192">
        <v>726.05873770739311</v>
      </c>
      <c r="X192">
        <v>5001.3354841187984</v>
      </c>
      <c r="Y192">
        <v>1341.4494708610239</v>
      </c>
      <c r="Z192">
        <v>1514.5161824875831</v>
      </c>
      <c r="AA192">
        <v>214.32509746941116</v>
      </c>
      <c r="AB192">
        <v>13957.329362823075</v>
      </c>
      <c r="AC192">
        <v>7892.7024547460305</v>
      </c>
      <c r="AD192">
        <v>1413.2426966436044</v>
      </c>
      <c r="AE192">
        <v>24068.217230764858</v>
      </c>
      <c r="AF192">
        <v>4277.6689405560628</v>
      </c>
      <c r="AG192">
        <v>2794.4673908946647</v>
      </c>
      <c r="AH192">
        <v>4542.5994454969305</v>
      </c>
      <c r="AI192">
        <v>219.71486006976528</v>
      </c>
      <c r="AJ192">
        <v>4115.0712703515874</v>
      </c>
      <c r="AK192">
        <v>839.95544701400138</v>
      </c>
      <c r="AL192">
        <v>3395.8047147272637</v>
      </c>
      <c r="AM192">
        <v>6391.9949499468912</v>
      </c>
      <c r="AN192">
        <v>3544.3380708240193</v>
      </c>
      <c r="AO192">
        <v>19781.879510897706</v>
      </c>
      <c r="AP192">
        <v>75409.069825296974</v>
      </c>
      <c r="AQ192">
        <v>22547.683574691735</v>
      </c>
      <c r="AR192">
        <v>2997.1116485464499</v>
      </c>
      <c r="AS192">
        <v>20215.868913607643</v>
      </c>
      <c r="AT192">
        <v>8138.4247955562369</v>
      </c>
      <c r="AU192">
        <v>3593.747695792888</v>
      </c>
      <c r="AV192">
        <v>26624.304725528586</v>
      </c>
      <c r="AW192">
        <v>0</v>
      </c>
      <c r="AX192">
        <v>11229.937031610834</v>
      </c>
      <c r="AY192">
        <v>13212.406531134537</v>
      </c>
      <c r="AZ192">
        <v>2735.729025676832</v>
      </c>
      <c r="BA192">
        <v>664.71379435208951</v>
      </c>
      <c r="BB192">
        <v>1238.7825222219431</v>
      </c>
      <c r="BC192">
        <v>2169.8631447561206</v>
      </c>
      <c r="BD192">
        <v>6568.5436311946451</v>
      </c>
      <c r="BE192">
        <v>6884.3036733283443</v>
      </c>
      <c r="BF192">
        <v>1137.2813764500895</v>
      </c>
      <c r="BG192">
        <v>5087.293102962939</v>
      </c>
      <c r="BH192">
        <v>369.24531438929614</v>
      </c>
      <c r="BI192">
        <v>21168.36533136588</v>
      </c>
      <c r="BJ192">
        <v>83.185657763216639</v>
      </c>
      <c r="BK192">
        <v>13934.727343803634</v>
      </c>
      <c r="BL192">
        <v>12661.159259922999</v>
      </c>
      <c r="BM192">
        <v>-364.5840271199973</v>
      </c>
      <c r="BN192">
        <v>139.95247979215438</v>
      </c>
      <c r="BO192">
        <v>1248.4410024838155</v>
      </c>
      <c r="BP192">
        <v>1215.8264529066946</v>
      </c>
      <c r="BQ192">
        <v>2507.1053147953603</v>
      </c>
      <c r="BR192">
        <v>3633.0752657852991</v>
      </c>
      <c r="BS192">
        <v>0</v>
      </c>
    </row>
    <row r="193" spans="3:71" x14ac:dyDescent="0.25">
      <c r="C193">
        <v>167919.99303283254</v>
      </c>
      <c r="D193">
        <v>26128.65495743577</v>
      </c>
      <c r="E193">
        <v>36054.641408932192</v>
      </c>
      <c r="F193">
        <v>13364.792976361387</v>
      </c>
      <c r="G193">
        <v>62384.493192165064</v>
      </c>
      <c r="H193">
        <v>10074.261561808415</v>
      </c>
      <c r="I193">
        <v>5247.7045171946111</v>
      </c>
      <c r="J193">
        <v>6646.1474181427047</v>
      </c>
      <c r="K193">
        <v>2250.3462515595756</v>
      </c>
      <c r="L193">
        <v>1162.9761728950086</v>
      </c>
      <c r="M193">
        <v>48896.753602941448</v>
      </c>
      <c r="N193">
        <v>248136.82173474101</v>
      </c>
      <c r="O193">
        <v>36810.663417923206</v>
      </c>
      <c r="P193">
        <v>17326.139451796163</v>
      </c>
      <c r="Q193">
        <v>3521.4305366763483</v>
      </c>
      <c r="R193">
        <v>19142.141842178302</v>
      </c>
      <c r="S193">
        <v>25872.069597960621</v>
      </c>
      <c r="T193">
        <v>11007.16862479888</v>
      </c>
      <c r="U193">
        <v>251311.25279334895</v>
      </c>
      <c r="V193">
        <v>2059.1521430892058</v>
      </c>
      <c r="W193">
        <v>7433.0619130926598</v>
      </c>
      <c r="X193">
        <v>51203.068856520193</v>
      </c>
      <c r="Y193">
        <v>13705.78209029308</v>
      </c>
      <c r="Z193">
        <v>16157.025092160184</v>
      </c>
      <c r="AA193">
        <v>2394.3597797859561</v>
      </c>
      <c r="AB193">
        <v>139948.01457475199</v>
      </c>
      <c r="AC193">
        <v>77204.454736980071</v>
      </c>
      <c r="AD193">
        <v>22951.954546474411</v>
      </c>
      <c r="AE193">
        <v>300622.20098731713</v>
      </c>
      <c r="AF193">
        <v>57043.841391187096</v>
      </c>
      <c r="AG193">
        <v>39855.93412029701</v>
      </c>
      <c r="AH193">
        <v>63375.614700714854</v>
      </c>
      <c r="AI193">
        <v>2698.4797320293037</v>
      </c>
      <c r="AJ193">
        <v>53340.322130955057</v>
      </c>
      <c r="AK193">
        <v>22223.380842678984</v>
      </c>
      <c r="AL193">
        <v>40862.023461566423</v>
      </c>
      <c r="AM193">
        <v>68451.696528929315</v>
      </c>
      <c r="AN193">
        <v>35994.637392257064</v>
      </c>
      <c r="AO193">
        <v>223261.67587427303</v>
      </c>
      <c r="AP193">
        <v>856533.06421621644</v>
      </c>
      <c r="AQ193">
        <v>264150.06369293795</v>
      </c>
      <c r="AR193">
        <v>37779.333170751474</v>
      </c>
      <c r="AS193">
        <v>247762.34470605088</v>
      </c>
      <c r="AT193">
        <v>95653.805402483558</v>
      </c>
      <c r="AU193">
        <v>46576.362320667875</v>
      </c>
      <c r="AV193">
        <v>320220.55590972363</v>
      </c>
      <c r="AW193">
        <v>0</v>
      </c>
      <c r="AX193">
        <v>143465.94559303051</v>
      </c>
      <c r="AY193">
        <v>175013.77179331327</v>
      </c>
      <c r="AZ193">
        <v>33349.952333088782</v>
      </c>
      <c r="BA193">
        <v>9999.9276630456989</v>
      </c>
      <c r="BB193">
        <v>15823.331175701573</v>
      </c>
      <c r="BC193">
        <v>27737.789269167592</v>
      </c>
      <c r="BD193">
        <v>79323.510078565145</v>
      </c>
      <c r="BE193">
        <v>87830.856234907129</v>
      </c>
      <c r="BF193">
        <v>13982.654428079335</v>
      </c>
      <c r="BG193">
        <v>64165.471598461227</v>
      </c>
      <c r="BH193">
        <v>4848.5978968785257</v>
      </c>
      <c r="BI193">
        <v>244521.38141495496</v>
      </c>
      <c r="BJ193">
        <v>998.94554868805062</v>
      </c>
      <c r="BK193">
        <v>205090.20869526552</v>
      </c>
      <c r="BL193">
        <v>145347.5071063014</v>
      </c>
      <c r="BM193">
        <v>-1344.4595748241095</v>
      </c>
      <c r="BN193">
        <v>1439.2442692728648</v>
      </c>
      <c r="BO193">
        <v>13927.949142958902</v>
      </c>
      <c r="BP193">
        <v>14223.471423239986</v>
      </c>
      <c r="BQ193">
        <v>28100.199432804246</v>
      </c>
      <c r="BR193">
        <v>39051.090304339923</v>
      </c>
      <c r="BS193">
        <v>0</v>
      </c>
    </row>
    <row r="194" spans="3:71" x14ac:dyDescent="0.25">
      <c r="C194">
        <v>12310.831558948539</v>
      </c>
      <c r="D194">
        <v>1900.8146379729508</v>
      </c>
      <c r="E194">
        <v>2644.6284419851736</v>
      </c>
      <c r="F194">
        <v>970.07722098130796</v>
      </c>
      <c r="G194">
        <v>4443.5886394889903</v>
      </c>
      <c r="H194">
        <v>710.54318423536665</v>
      </c>
      <c r="I194">
        <v>364.7836685481081</v>
      </c>
      <c r="J194">
        <v>471.39129957857608</v>
      </c>
      <c r="K194">
        <v>159.55131713420897</v>
      </c>
      <c r="L194">
        <v>82.091272767964185</v>
      </c>
      <c r="M194">
        <v>3476.7776688521662</v>
      </c>
      <c r="N194">
        <v>17638.374377084972</v>
      </c>
      <c r="O194">
        <v>2544.343044757617</v>
      </c>
      <c r="P194">
        <v>1236.345113082732</v>
      </c>
      <c r="Q194">
        <v>248.23131918792183</v>
      </c>
      <c r="R194">
        <v>1354.5726801281796</v>
      </c>
      <c r="S194">
        <v>1829.1612286427487</v>
      </c>
      <c r="T194">
        <v>780.33821506496724</v>
      </c>
      <c r="U194">
        <v>17704.682648746559</v>
      </c>
      <c r="V194">
        <v>149.19080415257164</v>
      </c>
      <c r="W194">
        <v>538.09263019983632</v>
      </c>
      <c r="X194">
        <v>3622.0454562463246</v>
      </c>
      <c r="Y194">
        <v>980.34206190291877</v>
      </c>
      <c r="Z194">
        <v>1205.4576974423831</v>
      </c>
      <c r="AA194">
        <v>176.89697449817317</v>
      </c>
      <c r="AB194">
        <v>9915.878291586896</v>
      </c>
      <c r="AC194">
        <v>5425.3395128746297</v>
      </c>
      <c r="AD194">
        <v>1510.2405101441116</v>
      </c>
      <c r="AE194">
        <v>22261.423401869288</v>
      </c>
      <c r="AF194">
        <v>4292.8874619173675</v>
      </c>
      <c r="AG194">
        <v>2745.4192324212945</v>
      </c>
      <c r="AH194">
        <v>4430.3033193274659</v>
      </c>
      <c r="AI194">
        <v>198.29471560052616</v>
      </c>
      <c r="AJ194">
        <v>3932.883968712626</v>
      </c>
      <c r="AK194">
        <v>1211.4897714347144</v>
      </c>
      <c r="AL194">
        <v>3198.9864581679835</v>
      </c>
      <c r="AM194">
        <v>4922.8094493306317</v>
      </c>
      <c r="AN194">
        <v>2481.4405416043624</v>
      </c>
      <c r="AO194">
        <v>16008.361786292387</v>
      </c>
      <c r="AP194">
        <v>57139.124505104017</v>
      </c>
      <c r="AQ194">
        <v>20191.519980400812</v>
      </c>
      <c r="AR194">
        <v>2782.44248517388</v>
      </c>
      <c r="AS194">
        <v>17294.09156415709</v>
      </c>
      <c r="AT194">
        <v>7278.5812340036937</v>
      </c>
      <c r="AU194">
        <v>3390.6443582676848</v>
      </c>
      <c r="AV194">
        <v>22451.281260850959</v>
      </c>
      <c r="AW194">
        <v>0</v>
      </c>
      <c r="AX194">
        <v>10565.736945629938</v>
      </c>
      <c r="AY194">
        <v>12964.893388833763</v>
      </c>
      <c r="AZ194">
        <v>2527.4974847960166</v>
      </c>
      <c r="BA194">
        <v>685.41355399892723</v>
      </c>
      <c r="BB194">
        <v>1164.857236350615</v>
      </c>
      <c r="BC194">
        <v>2040.5876485993749</v>
      </c>
      <c r="BD194">
        <v>5953.6588559321644</v>
      </c>
      <c r="BE194">
        <v>6455.9020255618698</v>
      </c>
      <c r="BF194">
        <v>1059.0333245890647</v>
      </c>
      <c r="BG194">
        <v>4769.4681689526114</v>
      </c>
      <c r="BH194">
        <v>346.04121591136447</v>
      </c>
      <c r="BI194">
        <v>17546.036562767782</v>
      </c>
      <c r="BJ194">
        <v>68.694277362663968</v>
      </c>
      <c r="BK194">
        <v>15180.58543233515</v>
      </c>
      <c r="BL194">
        <v>10392.335383655123</v>
      </c>
      <c r="BM194">
        <v>-123.53143905681677</v>
      </c>
      <c r="BN194">
        <v>102.20816116137345</v>
      </c>
      <c r="BO194">
        <v>1005.9657696006764</v>
      </c>
      <c r="BP194">
        <v>1023.2318236199608</v>
      </c>
      <c r="BQ194">
        <v>2031.5061605144087</v>
      </c>
      <c r="BR194">
        <v>2848.6366972536689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7.6254268291975471</v>
      </c>
      <c r="D212">
        <v>1.2989568090378556</v>
      </c>
      <c r="E212">
        <v>1.6617670407682974</v>
      </c>
      <c r="F212">
        <v>0.66791279773645396</v>
      </c>
      <c r="G212">
        <v>0.89714046991960483</v>
      </c>
      <c r="H212">
        <v>0.19877084860636868</v>
      </c>
      <c r="I212">
        <v>0.17686330884061299</v>
      </c>
      <c r="J212">
        <v>0.12182729430712919</v>
      </c>
      <c r="K212">
        <v>4.0609098102376395E-2</v>
      </c>
      <c r="L212">
        <v>3.1525484053160621E-2</v>
      </c>
      <c r="M212">
        <v>0.70959055631520862</v>
      </c>
      <c r="N212">
        <v>3.5693259911036095</v>
      </c>
      <c r="O212">
        <v>1.5896324586127604</v>
      </c>
      <c r="P212">
        <v>0.35800125958673928</v>
      </c>
      <c r="Q212">
        <v>7.5874893822861167E-2</v>
      </c>
      <c r="R212">
        <v>0.4039536600710073</v>
      </c>
      <c r="S212">
        <v>0.52043765199624492</v>
      </c>
      <c r="T212">
        <v>0.199839509082747</v>
      </c>
      <c r="U212">
        <v>1.6184862914749751</v>
      </c>
      <c r="V212">
        <v>4.0609098102376395E-2</v>
      </c>
      <c r="W212">
        <v>0.14159751312012822</v>
      </c>
      <c r="X212">
        <v>0.9644660799314394</v>
      </c>
      <c r="Y212">
        <v>0.25166954218709581</v>
      </c>
      <c r="Z212">
        <v>0.87042395801014671</v>
      </c>
      <c r="AA212">
        <v>0.11862131287799421</v>
      </c>
      <c r="AB212">
        <v>5.3518516657026582</v>
      </c>
      <c r="AC212">
        <v>0.20304549051188198</v>
      </c>
      <c r="AD212">
        <v>4.0149574097533716</v>
      </c>
      <c r="AE212">
        <v>21.422902239718116</v>
      </c>
      <c r="AF212">
        <v>6.0918990455946487</v>
      </c>
      <c r="AG212">
        <v>5.1979645571041786</v>
      </c>
      <c r="AH212">
        <v>7.7627497004121615</v>
      </c>
      <c r="AI212">
        <v>0.19503053693904454</v>
      </c>
      <c r="AJ212">
        <v>8.3467726507529179</v>
      </c>
      <c r="AK212">
        <v>6.523103547813303</v>
      </c>
      <c r="AL212">
        <v>2.6689795397548699</v>
      </c>
      <c r="AM212">
        <v>2.3018946661189146</v>
      </c>
      <c r="AN212">
        <v>0.30349957529144467</v>
      </c>
      <c r="AO212">
        <v>10.889115924056956</v>
      </c>
      <c r="AP212">
        <v>16.61232710530108</v>
      </c>
      <c r="AQ212">
        <v>29.897379817398246</v>
      </c>
      <c r="AR212">
        <v>3.1787305869873315</v>
      </c>
      <c r="AS212">
        <v>15.500920209867623</v>
      </c>
      <c r="AT212">
        <v>5.2273527202045829</v>
      </c>
      <c r="AU212">
        <v>4.4028811626787041</v>
      </c>
      <c r="AV212">
        <v>17.58961711094906</v>
      </c>
      <c r="AW212">
        <v>0</v>
      </c>
      <c r="AX212">
        <v>12.797209204630457</v>
      </c>
      <c r="AY212">
        <v>17.362526759718666</v>
      </c>
      <c r="AZ212">
        <v>2.358533671366966</v>
      </c>
      <c r="BA212">
        <v>1.4902470343095759</v>
      </c>
      <c r="BB212">
        <v>1.4111661590575799</v>
      </c>
      <c r="BC212">
        <v>2.4889102494851216</v>
      </c>
      <c r="BD212">
        <v>5.2006362082951245</v>
      </c>
      <c r="BE212">
        <v>7.7825199192251606</v>
      </c>
      <c r="BF212">
        <v>1.0659888251873804</v>
      </c>
      <c r="BG212">
        <v>5.3988727266633045</v>
      </c>
      <c r="BH212">
        <v>0.48356886556119261</v>
      </c>
      <c r="BI212">
        <v>15.381764566751439</v>
      </c>
      <c r="BJ212">
        <v>7.8012214775617816E-2</v>
      </c>
      <c r="BK212">
        <v>26.454155762507277</v>
      </c>
      <c r="BL212">
        <v>8.5647793879340952</v>
      </c>
      <c r="BM212">
        <v>0.58348862010256608</v>
      </c>
      <c r="BN212">
        <v>1.709856762205322E-2</v>
      </c>
      <c r="BO212">
        <v>0.63799030439786075</v>
      </c>
      <c r="BP212">
        <v>1.8204631215104787</v>
      </c>
      <c r="BQ212">
        <v>1.3513211723803935</v>
      </c>
      <c r="BR212">
        <v>0.379908799352495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40187</v>
      </c>
      <c r="AC249">
        <v>0</v>
      </c>
      <c r="AD249">
        <v>2833</v>
      </c>
      <c r="AE249">
        <v>0</v>
      </c>
      <c r="AF249">
        <v>8457</v>
      </c>
      <c r="AG249">
        <v>8215</v>
      </c>
      <c r="AH249">
        <v>9820</v>
      </c>
      <c r="AI249">
        <v>451</v>
      </c>
      <c r="AJ249">
        <v>24984</v>
      </c>
      <c r="AK249">
        <v>10542</v>
      </c>
      <c r="AL249">
        <v>0</v>
      </c>
      <c r="AM249">
        <v>13517</v>
      </c>
      <c r="AN249">
        <v>0</v>
      </c>
      <c r="AO249">
        <v>0</v>
      </c>
      <c r="AP249">
        <v>0</v>
      </c>
      <c r="AQ249">
        <v>284181</v>
      </c>
      <c r="AR249">
        <v>40536</v>
      </c>
      <c r="AS249">
        <v>213362</v>
      </c>
      <c r="AT249">
        <v>14992</v>
      </c>
      <c r="AU249">
        <v>27119</v>
      </c>
      <c r="AV249">
        <v>0</v>
      </c>
      <c r="AW249">
        <v>0</v>
      </c>
      <c r="AX249">
        <v>25665</v>
      </c>
      <c r="AY249">
        <v>30172</v>
      </c>
      <c r="AZ249">
        <v>14962</v>
      </c>
      <c r="BA249">
        <v>9918</v>
      </c>
      <c r="BB249">
        <v>2605</v>
      </c>
      <c r="BC249">
        <v>6261</v>
      </c>
      <c r="BD249">
        <v>0</v>
      </c>
      <c r="BE249">
        <v>25391</v>
      </c>
      <c r="BF249">
        <v>7498</v>
      </c>
      <c r="BG249">
        <v>15035</v>
      </c>
      <c r="BH249">
        <v>3438</v>
      </c>
      <c r="BI249">
        <v>263795</v>
      </c>
      <c r="BJ249">
        <v>971</v>
      </c>
      <c r="BK249">
        <v>486680</v>
      </c>
      <c r="BL249">
        <v>147670</v>
      </c>
      <c r="BM249">
        <v>12032</v>
      </c>
      <c r="BN249">
        <v>1082</v>
      </c>
      <c r="BO249">
        <v>11017</v>
      </c>
      <c r="BP249">
        <v>10487</v>
      </c>
      <c r="BQ249">
        <v>5148</v>
      </c>
      <c r="BR249">
        <v>7359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2" sqref="A2:B2"/>
    </sheetView>
  </sheetViews>
  <sheetFormatPr defaultRowHeight="15" x14ac:dyDescent="0.25"/>
  <cols>
    <col min="1" max="1" width="8.28515625" customWidth="1"/>
    <col min="2" max="2" width="45.855468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6" t="s">
        <v>296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3.1999797616939465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3.1999797616939465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0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0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0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0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3.1999797616939465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3.1999797616939465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858.45669366405377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-381891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mergeCells count="1">
    <mergeCell ref="A2:B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24"/>
  <sheetViews>
    <sheetView workbookViewId="0">
      <selection activeCell="H21" sqref="H21"/>
    </sheetView>
  </sheetViews>
  <sheetFormatPr defaultRowHeight="15" x14ac:dyDescent="0.25"/>
  <cols>
    <col min="1" max="1" width="8.28515625" customWidth="1"/>
    <col min="2" max="2" width="45.85546875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5"/>
    </row>
    <row r="2" spans="1:72" ht="15.75" x14ac:dyDescent="0.25">
      <c r="A2" s="55" t="s">
        <v>303</v>
      </c>
      <c r="B2" s="56"/>
      <c r="C2" s="39" t="s">
        <v>302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1" t="s">
        <v>295</v>
      </c>
    </row>
    <row r="3" spans="1:72" ht="99.95" customHeight="1" x14ac:dyDescent="0.25">
      <c r="A3" s="6"/>
      <c r="B3" s="20">
        <f>'5110'!B3</f>
        <v>2020</v>
      </c>
      <c r="C3" s="52" t="s">
        <v>4</v>
      </c>
      <c r="D3" s="52" t="s">
        <v>5</v>
      </c>
      <c r="E3" s="52" t="s">
        <v>6</v>
      </c>
      <c r="F3" s="52" t="s">
        <v>274</v>
      </c>
      <c r="G3" s="52" t="s">
        <v>273</v>
      </c>
      <c r="H3" s="52" t="s">
        <v>292</v>
      </c>
      <c r="I3" s="52" t="s">
        <v>275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  <c r="P3" s="52" t="s">
        <v>13</v>
      </c>
      <c r="Q3" s="52" t="s">
        <v>14</v>
      </c>
      <c r="R3" s="52" t="s">
        <v>15</v>
      </c>
      <c r="S3" s="52" t="s">
        <v>16</v>
      </c>
      <c r="T3" s="52" t="s">
        <v>17</v>
      </c>
      <c r="U3" s="52" t="s">
        <v>18</v>
      </c>
      <c r="V3" s="52" t="s">
        <v>123</v>
      </c>
      <c r="W3" s="52" t="s">
        <v>19</v>
      </c>
      <c r="X3" s="52" t="s">
        <v>276</v>
      </c>
      <c r="Y3" s="52" t="s">
        <v>20</v>
      </c>
      <c r="Z3" s="52" t="s">
        <v>21</v>
      </c>
      <c r="AA3" s="52" t="s">
        <v>22</v>
      </c>
      <c r="AB3" s="52" t="s">
        <v>23</v>
      </c>
      <c r="AC3" s="52" t="s">
        <v>277</v>
      </c>
      <c r="AD3" s="52" t="s">
        <v>278</v>
      </c>
      <c r="AE3" s="52" t="s">
        <v>24</v>
      </c>
      <c r="AF3" s="52" t="s">
        <v>25</v>
      </c>
      <c r="AG3" s="52" t="s">
        <v>26</v>
      </c>
      <c r="AH3" s="52" t="s">
        <v>27</v>
      </c>
      <c r="AI3" s="52" t="s">
        <v>28</v>
      </c>
      <c r="AJ3" s="52" t="s">
        <v>169</v>
      </c>
      <c r="AK3" s="52" t="s">
        <v>29</v>
      </c>
      <c r="AL3" s="52" t="s">
        <v>30</v>
      </c>
      <c r="AM3" s="52" t="s">
        <v>31</v>
      </c>
      <c r="AN3" s="52" t="s">
        <v>32</v>
      </c>
      <c r="AO3" s="52" t="s">
        <v>33</v>
      </c>
      <c r="AP3" s="52" t="s">
        <v>34</v>
      </c>
      <c r="AQ3" s="52" t="s">
        <v>35</v>
      </c>
      <c r="AR3" s="52" t="s">
        <v>36</v>
      </c>
      <c r="AS3" s="52" t="s">
        <v>37</v>
      </c>
      <c r="AT3" s="52" t="s">
        <v>279</v>
      </c>
      <c r="AU3" s="52" t="s">
        <v>40</v>
      </c>
      <c r="AV3" s="52" t="s">
        <v>38</v>
      </c>
      <c r="AW3" s="52" t="s">
        <v>39</v>
      </c>
      <c r="AX3" s="52" t="s">
        <v>41</v>
      </c>
      <c r="AY3" s="52" t="s">
        <v>280</v>
      </c>
      <c r="AZ3" s="52" t="s">
        <v>281</v>
      </c>
      <c r="BA3" s="52" t="s">
        <v>42</v>
      </c>
      <c r="BB3" s="52" t="s">
        <v>43</v>
      </c>
      <c r="BC3" s="52" t="s">
        <v>282</v>
      </c>
      <c r="BD3" s="52" t="s">
        <v>44</v>
      </c>
      <c r="BE3" s="52" t="s">
        <v>45</v>
      </c>
      <c r="BF3" s="52" t="s">
        <v>46</v>
      </c>
      <c r="BG3" s="52" t="s">
        <v>283</v>
      </c>
      <c r="BH3" s="52" t="s">
        <v>47</v>
      </c>
      <c r="BI3" s="52" t="s">
        <v>48</v>
      </c>
      <c r="BJ3" s="52" t="s">
        <v>49</v>
      </c>
      <c r="BK3" s="52" t="s">
        <v>50</v>
      </c>
      <c r="BL3" s="52" t="s">
        <v>284</v>
      </c>
      <c r="BM3" s="52" t="s">
        <v>51</v>
      </c>
      <c r="BN3" s="52" t="s">
        <v>52</v>
      </c>
      <c r="BO3" s="52" t="s">
        <v>53</v>
      </c>
      <c r="BP3" s="52" t="s">
        <v>54</v>
      </c>
      <c r="BQ3" s="52" t="s">
        <v>55</v>
      </c>
      <c r="BR3" s="52" t="s">
        <v>270</v>
      </c>
      <c r="BS3" s="52" t="s">
        <v>56</v>
      </c>
      <c r="BT3" s="34"/>
    </row>
    <row r="4" spans="1:72" ht="21.95" customHeight="1" thickBot="1" x14ac:dyDescent="0.35">
      <c r="A4" s="4"/>
      <c r="B4" s="36" t="s">
        <v>307</v>
      </c>
      <c r="C4" s="53" t="s">
        <v>0</v>
      </c>
      <c r="D4" s="53" t="s">
        <v>1</v>
      </c>
      <c r="E4" s="53" t="s">
        <v>2</v>
      </c>
      <c r="F4" s="53" t="s">
        <v>3</v>
      </c>
      <c r="G4" s="53">
        <v>10120</v>
      </c>
      <c r="H4" s="53">
        <v>13150</v>
      </c>
      <c r="I4" s="53">
        <v>16000</v>
      </c>
      <c r="J4" s="53">
        <v>17000</v>
      </c>
      <c r="K4" s="53">
        <v>18000</v>
      </c>
      <c r="L4" s="53">
        <v>19000</v>
      </c>
      <c r="M4" s="53">
        <v>20000</v>
      </c>
      <c r="N4" s="53">
        <v>21000</v>
      </c>
      <c r="O4" s="53">
        <v>22000</v>
      </c>
      <c r="P4" s="53">
        <v>23000</v>
      </c>
      <c r="Q4" s="53">
        <v>24000</v>
      </c>
      <c r="R4" s="53">
        <v>25000</v>
      </c>
      <c r="S4" s="53">
        <v>26000</v>
      </c>
      <c r="T4" s="53">
        <v>27000</v>
      </c>
      <c r="U4" s="53">
        <v>28000</v>
      </c>
      <c r="V4" s="53">
        <v>29000</v>
      </c>
      <c r="W4" s="53">
        <v>30000</v>
      </c>
      <c r="X4" s="53">
        <v>31320</v>
      </c>
      <c r="Y4" s="53">
        <v>33000</v>
      </c>
      <c r="Z4" s="53">
        <v>35000</v>
      </c>
      <c r="AA4" s="53">
        <v>36000</v>
      </c>
      <c r="AB4" s="53">
        <v>37390</v>
      </c>
      <c r="AC4" s="53">
        <v>41430</v>
      </c>
      <c r="AD4" s="53">
        <v>45000</v>
      </c>
      <c r="AE4" s="53">
        <v>46000</v>
      </c>
      <c r="AF4" s="53">
        <v>47000</v>
      </c>
      <c r="AG4" s="53">
        <v>49000</v>
      </c>
      <c r="AH4" s="53">
        <v>50000</v>
      </c>
      <c r="AI4" s="53">
        <v>51000</v>
      </c>
      <c r="AJ4" s="53">
        <v>52000</v>
      </c>
      <c r="AK4" s="53">
        <v>53000</v>
      </c>
      <c r="AL4" s="53">
        <v>55560</v>
      </c>
      <c r="AM4" s="53">
        <v>58000</v>
      </c>
      <c r="AN4" s="53">
        <v>59600</v>
      </c>
      <c r="AO4" s="53">
        <v>61000</v>
      </c>
      <c r="AP4" s="53">
        <v>62630</v>
      </c>
      <c r="AQ4" s="53">
        <v>64000</v>
      </c>
      <c r="AR4" s="53">
        <v>65000</v>
      </c>
      <c r="AS4" s="53">
        <v>66000</v>
      </c>
      <c r="AT4" s="53">
        <v>68100</v>
      </c>
      <c r="AU4" s="53">
        <v>68300</v>
      </c>
      <c r="AV4" s="53">
        <v>68203</v>
      </c>
      <c r="AW4" s="53">
        <v>68204</v>
      </c>
      <c r="AX4" s="53">
        <v>69700</v>
      </c>
      <c r="AY4" s="53">
        <v>71000</v>
      </c>
      <c r="AZ4" s="53">
        <v>72001</v>
      </c>
      <c r="BA4" s="53">
        <v>72002</v>
      </c>
      <c r="BB4" s="53">
        <v>73000</v>
      </c>
      <c r="BC4" s="53">
        <v>74750</v>
      </c>
      <c r="BD4" s="53">
        <v>77000</v>
      </c>
      <c r="BE4" s="53">
        <v>78000</v>
      </c>
      <c r="BF4" s="53">
        <v>79000</v>
      </c>
      <c r="BG4" s="53">
        <v>80820</v>
      </c>
      <c r="BH4" s="53">
        <v>84101</v>
      </c>
      <c r="BI4" s="53">
        <v>84202</v>
      </c>
      <c r="BJ4" s="53">
        <v>85101</v>
      </c>
      <c r="BK4" s="53">
        <v>85202</v>
      </c>
      <c r="BL4" s="53">
        <v>86000</v>
      </c>
      <c r="BM4" s="53">
        <v>87880</v>
      </c>
      <c r="BN4" s="53">
        <v>90920</v>
      </c>
      <c r="BO4" s="53">
        <v>93000</v>
      </c>
      <c r="BP4" s="53">
        <v>94000</v>
      </c>
      <c r="BQ4" s="53">
        <v>95000</v>
      </c>
      <c r="BR4" s="53">
        <v>96000</v>
      </c>
      <c r="BS4" s="53">
        <v>97000</v>
      </c>
      <c r="BT4" s="21"/>
    </row>
    <row r="5" spans="1:72" ht="15.75" x14ac:dyDescent="0.25">
      <c r="A5" s="9" t="s">
        <v>304</v>
      </c>
      <c r="B5" s="7"/>
    </row>
    <row r="6" spans="1:72" x14ac:dyDescent="0.25">
      <c r="A6" s="10" t="s">
        <v>58</v>
      </c>
      <c r="B6" s="8" t="s">
        <v>59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0">
        <f>SUM(C6:BS6)</f>
        <v>0</v>
      </c>
    </row>
    <row r="7" spans="1:72" x14ac:dyDescent="0.25">
      <c r="A7" s="10" t="s">
        <v>60</v>
      </c>
      <c r="B7" s="8" t="s">
        <v>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0">
        <f t="shared" ref="BT7:BT70" si="0">SUM(C7:BS7)</f>
        <v>0</v>
      </c>
    </row>
    <row r="8" spans="1:72" x14ac:dyDescent="0.25">
      <c r="A8" s="10" t="s">
        <v>61</v>
      </c>
      <c r="B8" s="8" t="s">
        <v>62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0">
        <f t="shared" si="0"/>
        <v>0</v>
      </c>
    </row>
    <row r="9" spans="1:72" x14ac:dyDescent="0.25">
      <c r="A9" s="10" t="s">
        <v>63</v>
      </c>
      <c r="B9" s="8" t="s">
        <v>64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0">
        <f t="shared" si="0"/>
        <v>0</v>
      </c>
    </row>
    <row r="10" spans="1:72" x14ac:dyDescent="0.25">
      <c r="A10" s="10" t="s">
        <v>65</v>
      </c>
      <c r="B10" s="8" t="s">
        <v>66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0">
        <f t="shared" si="0"/>
        <v>0</v>
      </c>
    </row>
    <row r="11" spans="1:72" x14ac:dyDescent="0.25">
      <c r="A11" s="10" t="s">
        <v>67</v>
      </c>
      <c r="B11" s="8" t="s">
        <v>68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0">
        <f t="shared" si="0"/>
        <v>0</v>
      </c>
    </row>
    <row r="12" spans="1:72" x14ac:dyDescent="0.25">
      <c r="A12" s="10" t="s">
        <v>69</v>
      </c>
      <c r="B12" s="8" t="s">
        <v>70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0">
        <f t="shared" si="0"/>
        <v>0</v>
      </c>
    </row>
    <row r="13" spans="1:72" x14ac:dyDescent="0.25">
      <c r="A13" s="10" t="s">
        <v>71</v>
      </c>
      <c r="B13" s="8" t="s">
        <v>72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0">
        <f t="shared" si="0"/>
        <v>0</v>
      </c>
    </row>
    <row r="14" spans="1:72" x14ac:dyDescent="0.25">
      <c r="A14" s="10" t="s">
        <v>73</v>
      </c>
      <c r="B14" s="8" t="s">
        <v>74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0">
        <f t="shared" si="0"/>
        <v>0</v>
      </c>
    </row>
    <row r="15" spans="1:72" x14ac:dyDescent="0.25">
      <c r="A15" s="10" t="s">
        <v>75</v>
      </c>
      <c r="B15" s="8" t="s">
        <v>76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0">
        <f t="shared" si="0"/>
        <v>0</v>
      </c>
    </row>
    <row r="16" spans="1:72" x14ac:dyDescent="0.25">
      <c r="A16" s="10" t="s">
        <v>77</v>
      </c>
      <c r="B16" s="8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0">
        <f t="shared" si="0"/>
        <v>0</v>
      </c>
    </row>
    <row r="17" spans="1:72" x14ac:dyDescent="0.25">
      <c r="A17" s="10" t="s">
        <v>79</v>
      </c>
      <c r="B17" s="8" t="s">
        <v>80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0">
        <f t="shared" si="0"/>
        <v>0</v>
      </c>
    </row>
    <row r="18" spans="1:72" x14ac:dyDescent="0.25">
      <c r="A18" s="10" t="s">
        <v>81</v>
      </c>
      <c r="B18" s="8" t="s">
        <v>82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0">
        <f t="shared" si="0"/>
        <v>0</v>
      </c>
    </row>
    <row r="19" spans="1:72" x14ac:dyDescent="0.25">
      <c r="A19" s="10" t="s">
        <v>83</v>
      </c>
      <c r="B19" s="8" t="s">
        <v>84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0">
        <f t="shared" si="0"/>
        <v>0</v>
      </c>
    </row>
    <row r="20" spans="1:72" x14ac:dyDescent="0.25">
      <c r="A20" s="10" t="s">
        <v>85</v>
      </c>
      <c r="B20" s="8" t="s">
        <v>86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0">
        <f t="shared" si="0"/>
        <v>0</v>
      </c>
    </row>
    <row r="21" spans="1:72" x14ac:dyDescent="0.25">
      <c r="A21" s="10" t="s">
        <v>87</v>
      </c>
      <c r="B21" s="8" t="s">
        <v>88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0">
        <f t="shared" si="0"/>
        <v>0</v>
      </c>
    </row>
    <row r="22" spans="1:72" x14ac:dyDescent="0.25">
      <c r="A22" s="10" t="s">
        <v>89</v>
      </c>
      <c r="B22" s="8" t="s">
        <v>90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0">
        <f t="shared" si="0"/>
        <v>0</v>
      </c>
    </row>
    <row r="23" spans="1:72" x14ac:dyDescent="0.25">
      <c r="A23" s="10" t="s">
        <v>91</v>
      </c>
      <c r="B23" s="8" t="s">
        <v>7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0">
        <f t="shared" si="0"/>
        <v>0</v>
      </c>
    </row>
    <row r="24" spans="1:72" x14ac:dyDescent="0.25">
      <c r="A24" s="10" t="s">
        <v>92</v>
      </c>
      <c r="B24" s="8" t="s">
        <v>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0">
        <f t="shared" si="0"/>
        <v>0</v>
      </c>
    </row>
    <row r="25" spans="1:72" x14ac:dyDescent="0.25">
      <c r="A25" s="10" t="s">
        <v>93</v>
      </c>
      <c r="B25" s="8" t="s">
        <v>94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0">
        <f t="shared" si="0"/>
        <v>0</v>
      </c>
    </row>
    <row r="26" spans="1:72" x14ac:dyDescent="0.25">
      <c r="A26" s="10" t="s">
        <v>95</v>
      </c>
      <c r="B26" s="8" t="s">
        <v>96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0">
        <f t="shared" si="0"/>
        <v>0</v>
      </c>
    </row>
    <row r="27" spans="1:72" x14ac:dyDescent="0.25">
      <c r="A27" s="10" t="s">
        <v>97</v>
      </c>
      <c r="B27" s="8" t="s">
        <v>98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0">
        <f t="shared" si="0"/>
        <v>0</v>
      </c>
    </row>
    <row r="28" spans="1:72" x14ac:dyDescent="0.25">
      <c r="A28" s="10" t="s">
        <v>99</v>
      </c>
      <c r="B28" s="8" t="s">
        <v>11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0">
        <f t="shared" si="0"/>
        <v>0</v>
      </c>
    </row>
    <row r="29" spans="1:72" x14ac:dyDescent="0.25">
      <c r="A29" s="10" t="s">
        <v>100</v>
      </c>
      <c r="B29" s="8" t="s">
        <v>12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0">
        <f t="shared" si="0"/>
        <v>0</v>
      </c>
    </row>
    <row r="30" spans="1:72" x14ac:dyDescent="0.25">
      <c r="A30" s="10" t="s">
        <v>101</v>
      </c>
      <c r="B30" s="8" t="s">
        <v>102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0">
        <f t="shared" si="0"/>
        <v>0</v>
      </c>
    </row>
    <row r="31" spans="1:72" x14ac:dyDescent="0.25">
      <c r="A31" s="10" t="s">
        <v>103</v>
      </c>
      <c r="B31" s="8" t="s">
        <v>104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0">
        <f t="shared" si="0"/>
        <v>0</v>
      </c>
    </row>
    <row r="32" spans="1:72" x14ac:dyDescent="0.25">
      <c r="A32" s="10" t="s">
        <v>105</v>
      </c>
      <c r="B32" s="8" t="s">
        <v>14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0">
        <f t="shared" si="0"/>
        <v>0</v>
      </c>
    </row>
    <row r="33" spans="1:72" x14ac:dyDescent="0.25">
      <c r="A33" s="10" t="s">
        <v>106</v>
      </c>
      <c r="B33" s="8" t="s">
        <v>107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0">
        <f t="shared" si="0"/>
        <v>0</v>
      </c>
    </row>
    <row r="34" spans="1:72" x14ac:dyDescent="0.25">
      <c r="A34" s="10" t="s">
        <v>108</v>
      </c>
      <c r="B34" s="8" t="s">
        <v>109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0">
        <f t="shared" si="0"/>
        <v>0</v>
      </c>
    </row>
    <row r="35" spans="1:72" x14ac:dyDescent="0.25">
      <c r="A35" s="10" t="s">
        <v>110</v>
      </c>
      <c r="B35" s="8" t="s">
        <v>111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0">
        <f t="shared" si="0"/>
        <v>0</v>
      </c>
    </row>
    <row r="36" spans="1:72" x14ac:dyDescent="0.25">
      <c r="A36" s="10" t="s">
        <v>112</v>
      </c>
      <c r="B36" s="8" t="s">
        <v>113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0">
        <f t="shared" si="0"/>
        <v>0</v>
      </c>
    </row>
    <row r="37" spans="1:72" x14ac:dyDescent="0.25">
      <c r="A37" s="10" t="s">
        <v>114</v>
      </c>
      <c r="B37" s="8" t="s">
        <v>115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0">
        <f t="shared" si="0"/>
        <v>0</v>
      </c>
    </row>
    <row r="38" spans="1:72" x14ac:dyDescent="0.25">
      <c r="A38" s="10" t="s">
        <v>116</v>
      </c>
      <c r="B38" s="8" t="s">
        <v>117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0">
        <f t="shared" si="0"/>
        <v>0</v>
      </c>
    </row>
    <row r="39" spans="1:72" x14ac:dyDescent="0.25">
      <c r="A39" s="10" t="s">
        <v>118</v>
      </c>
      <c r="B39" s="8" t="s">
        <v>119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0">
        <f t="shared" si="0"/>
        <v>0</v>
      </c>
    </row>
    <row r="40" spans="1:72" x14ac:dyDescent="0.25">
      <c r="A40" s="10" t="s">
        <v>120</v>
      </c>
      <c r="B40" s="8" t="s">
        <v>121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0">
        <f t="shared" si="0"/>
        <v>0</v>
      </c>
    </row>
    <row r="41" spans="1:72" x14ac:dyDescent="0.25">
      <c r="A41" s="10" t="s">
        <v>122</v>
      </c>
      <c r="B41" s="8" t="s">
        <v>123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0">
        <f t="shared" si="0"/>
        <v>0</v>
      </c>
    </row>
    <row r="42" spans="1:72" x14ac:dyDescent="0.25">
      <c r="A42" s="10" t="s">
        <v>124</v>
      </c>
      <c r="B42" s="8" t="s">
        <v>125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0">
        <f t="shared" si="0"/>
        <v>0</v>
      </c>
    </row>
    <row r="43" spans="1:72" x14ac:dyDescent="0.25">
      <c r="A43" s="10" t="s">
        <v>126</v>
      </c>
      <c r="B43" s="8" t="s">
        <v>127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0">
        <f t="shared" si="0"/>
        <v>0</v>
      </c>
    </row>
    <row r="44" spans="1:72" x14ac:dyDescent="0.25">
      <c r="A44" s="10" t="s">
        <v>128</v>
      </c>
      <c r="B44" s="8" t="s">
        <v>129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0">
        <f t="shared" si="0"/>
        <v>0</v>
      </c>
    </row>
    <row r="45" spans="1:72" x14ac:dyDescent="0.25">
      <c r="A45" s="10" t="s">
        <v>130</v>
      </c>
      <c r="B45" s="8" t="s">
        <v>131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0">
        <f t="shared" si="0"/>
        <v>0</v>
      </c>
    </row>
    <row r="46" spans="1:72" x14ac:dyDescent="0.25">
      <c r="A46" s="10" t="s">
        <v>132</v>
      </c>
      <c r="B46" s="8" t="s">
        <v>133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0">
        <f t="shared" si="0"/>
        <v>0</v>
      </c>
    </row>
    <row r="47" spans="1:72" x14ac:dyDescent="0.25">
      <c r="A47" s="10" t="s">
        <v>134</v>
      </c>
      <c r="B47" s="8" t="s">
        <v>135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0">
        <f t="shared" si="0"/>
        <v>0</v>
      </c>
    </row>
    <row r="48" spans="1:72" x14ac:dyDescent="0.25">
      <c r="A48" s="10" t="s">
        <v>136</v>
      </c>
      <c r="B48" s="8" t="s">
        <v>137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0">
        <f t="shared" si="0"/>
        <v>0</v>
      </c>
    </row>
    <row r="49" spans="1:72" x14ac:dyDescent="0.25">
      <c r="A49" s="10" t="s">
        <v>138</v>
      </c>
      <c r="B49" s="8" t="s">
        <v>139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0">
        <f t="shared" si="0"/>
        <v>0</v>
      </c>
    </row>
    <row r="50" spans="1:72" x14ac:dyDescent="0.25">
      <c r="A50" s="10" t="s">
        <v>140</v>
      </c>
      <c r="B50" s="8" t="s">
        <v>22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0">
        <f t="shared" si="0"/>
        <v>0</v>
      </c>
    </row>
    <row r="51" spans="1:72" x14ac:dyDescent="0.25">
      <c r="A51" s="10" t="s">
        <v>141</v>
      </c>
      <c r="B51" s="8" t="s">
        <v>142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0">
        <f t="shared" si="0"/>
        <v>0</v>
      </c>
    </row>
    <row r="52" spans="1:72" x14ac:dyDescent="0.25">
      <c r="A52" s="10" t="s">
        <v>143</v>
      </c>
      <c r="B52" s="8" t="s">
        <v>144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0">
        <f t="shared" si="0"/>
        <v>0</v>
      </c>
    </row>
    <row r="53" spans="1:72" x14ac:dyDescent="0.25">
      <c r="A53" s="10" t="s">
        <v>145</v>
      </c>
      <c r="B53" s="8" t="s">
        <v>146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0">
        <f t="shared" si="0"/>
        <v>0</v>
      </c>
    </row>
    <row r="54" spans="1:72" x14ac:dyDescent="0.25">
      <c r="A54" s="10" t="s">
        <v>147</v>
      </c>
      <c r="B54" s="8" t="s">
        <v>148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0">
        <f t="shared" si="0"/>
        <v>0</v>
      </c>
    </row>
    <row r="55" spans="1:72" x14ac:dyDescent="0.25">
      <c r="A55" s="10" t="s">
        <v>149</v>
      </c>
      <c r="B55" s="8" t="s">
        <v>150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0">
        <f t="shared" si="0"/>
        <v>0</v>
      </c>
    </row>
    <row r="56" spans="1:72" x14ac:dyDescent="0.25">
      <c r="A56" s="10" t="s">
        <v>151</v>
      </c>
      <c r="B56" s="8" t="s">
        <v>152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0">
        <f t="shared" si="0"/>
        <v>0</v>
      </c>
    </row>
    <row r="57" spans="1:72" x14ac:dyDescent="0.25">
      <c r="A57" s="10" t="s">
        <v>153</v>
      </c>
      <c r="B57" s="8" t="s">
        <v>154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0">
        <f t="shared" si="0"/>
        <v>0</v>
      </c>
    </row>
    <row r="58" spans="1:72" x14ac:dyDescent="0.25">
      <c r="A58" s="10" t="s">
        <v>155</v>
      </c>
      <c r="B58" s="8" t="s">
        <v>156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0">
        <f t="shared" si="0"/>
        <v>0</v>
      </c>
    </row>
    <row r="59" spans="1:72" x14ac:dyDescent="0.25">
      <c r="A59" s="10" t="s">
        <v>157</v>
      </c>
      <c r="B59" s="8" t="s">
        <v>24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0">
        <f t="shared" si="0"/>
        <v>0</v>
      </c>
    </row>
    <row r="60" spans="1:72" x14ac:dyDescent="0.25">
      <c r="A60" s="10" t="s">
        <v>158</v>
      </c>
      <c r="B60" s="8" t="s">
        <v>159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0">
        <f t="shared" si="0"/>
        <v>0</v>
      </c>
    </row>
    <row r="61" spans="1:72" x14ac:dyDescent="0.25">
      <c r="A61" s="10" t="s">
        <v>160</v>
      </c>
      <c r="B61" s="8" t="s">
        <v>161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0">
        <f t="shared" si="0"/>
        <v>0</v>
      </c>
    </row>
    <row r="62" spans="1:72" x14ac:dyDescent="0.25">
      <c r="A62" s="10" t="s">
        <v>162</v>
      </c>
      <c r="B62" s="8" t="s">
        <v>163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0">
        <f t="shared" si="0"/>
        <v>0</v>
      </c>
    </row>
    <row r="63" spans="1:72" x14ac:dyDescent="0.25">
      <c r="A63" s="10" t="s">
        <v>164</v>
      </c>
      <c r="B63" s="8" t="s">
        <v>165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0">
        <f t="shared" si="0"/>
        <v>0</v>
      </c>
    </row>
    <row r="64" spans="1:72" x14ac:dyDescent="0.25">
      <c r="A64" s="10" t="s">
        <v>166</v>
      </c>
      <c r="B64" s="8" t="s">
        <v>27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0">
        <f t="shared" si="0"/>
        <v>0</v>
      </c>
    </row>
    <row r="65" spans="1:72" x14ac:dyDescent="0.25">
      <c r="A65" s="10" t="s">
        <v>167</v>
      </c>
      <c r="B65" s="8" t="s">
        <v>28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0">
        <f t="shared" si="0"/>
        <v>0</v>
      </c>
    </row>
    <row r="66" spans="1:72" x14ac:dyDescent="0.25">
      <c r="A66" s="10" t="s">
        <v>168</v>
      </c>
      <c r="B66" s="8" t="s">
        <v>169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0">
        <f t="shared" si="0"/>
        <v>0</v>
      </c>
    </row>
    <row r="67" spans="1:72" x14ac:dyDescent="0.25">
      <c r="A67" s="10" t="s">
        <v>170</v>
      </c>
      <c r="B67" s="8" t="s">
        <v>29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0">
        <f t="shared" si="0"/>
        <v>0</v>
      </c>
    </row>
    <row r="68" spans="1:72" x14ac:dyDescent="0.25">
      <c r="A68" s="10" t="s">
        <v>171</v>
      </c>
      <c r="B68" s="8" t="s">
        <v>172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0">
        <f t="shared" si="0"/>
        <v>0</v>
      </c>
    </row>
    <row r="69" spans="1:72" x14ac:dyDescent="0.25">
      <c r="A69" s="10" t="s">
        <v>173</v>
      </c>
      <c r="B69" s="8" t="s">
        <v>174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0">
        <f t="shared" si="0"/>
        <v>0</v>
      </c>
    </row>
    <row r="70" spans="1:72" x14ac:dyDescent="0.25">
      <c r="A70" s="10" t="s">
        <v>175</v>
      </c>
      <c r="B70" s="8" t="s">
        <v>176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0">
        <f t="shared" si="0"/>
        <v>0</v>
      </c>
    </row>
    <row r="71" spans="1:72" x14ac:dyDescent="0.25">
      <c r="A71" s="10" t="s">
        <v>177</v>
      </c>
      <c r="B71" s="8" t="s">
        <v>178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0">
        <f t="shared" ref="BT71:BT122" si="1">SUM(C71:BS71)</f>
        <v>0</v>
      </c>
    </row>
    <row r="72" spans="1:72" x14ac:dyDescent="0.25">
      <c r="A72" s="10" t="s">
        <v>179</v>
      </c>
      <c r="B72" s="8" t="s">
        <v>180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0">
        <f t="shared" si="1"/>
        <v>0</v>
      </c>
    </row>
    <row r="73" spans="1:72" x14ac:dyDescent="0.25">
      <c r="A73" s="10" t="s">
        <v>181</v>
      </c>
      <c r="B73" s="8" t="s">
        <v>182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0">
        <f t="shared" si="1"/>
        <v>0</v>
      </c>
    </row>
    <row r="74" spans="1:72" x14ac:dyDescent="0.25">
      <c r="A74" s="10" t="s">
        <v>183</v>
      </c>
      <c r="B74" s="8" t="s">
        <v>33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0">
        <f t="shared" si="1"/>
        <v>0</v>
      </c>
    </row>
    <row r="75" spans="1:72" x14ac:dyDescent="0.25">
      <c r="A75" s="10" t="s">
        <v>184</v>
      </c>
      <c r="B75" s="8" t="s">
        <v>185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0">
        <f t="shared" si="1"/>
        <v>0</v>
      </c>
    </row>
    <row r="76" spans="1:72" x14ac:dyDescent="0.25">
      <c r="A76" s="10" t="s">
        <v>186</v>
      </c>
      <c r="B76" s="8" t="s">
        <v>187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0">
        <f t="shared" si="1"/>
        <v>0</v>
      </c>
    </row>
    <row r="77" spans="1:72" x14ac:dyDescent="0.25">
      <c r="A77" s="10" t="s">
        <v>188</v>
      </c>
      <c r="B77" s="8" t="s">
        <v>189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0">
        <f t="shared" si="1"/>
        <v>0</v>
      </c>
    </row>
    <row r="78" spans="1:72" x14ac:dyDescent="0.25">
      <c r="A78" s="10" t="s">
        <v>190</v>
      </c>
      <c r="B78" s="8" t="s">
        <v>191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0">
        <f t="shared" si="1"/>
        <v>0</v>
      </c>
    </row>
    <row r="79" spans="1:72" x14ac:dyDescent="0.25">
      <c r="A79" s="10" t="s">
        <v>192</v>
      </c>
      <c r="B79" s="8" t="s">
        <v>36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0">
        <f t="shared" si="1"/>
        <v>0</v>
      </c>
    </row>
    <row r="80" spans="1:72" x14ac:dyDescent="0.25">
      <c r="A80" s="10" t="s">
        <v>193</v>
      </c>
      <c r="B80" s="8" t="s">
        <v>194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0">
        <f t="shared" si="1"/>
        <v>0</v>
      </c>
    </row>
    <row r="81" spans="1:72" x14ac:dyDescent="0.25">
      <c r="A81" s="10" t="s">
        <v>195</v>
      </c>
      <c r="B81" s="8" t="s">
        <v>196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0">
        <f t="shared" si="1"/>
        <v>0</v>
      </c>
    </row>
    <row r="82" spans="1:72" x14ac:dyDescent="0.25">
      <c r="A82" s="10" t="s">
        <v>197</v>
      </c>
      <c r="B82" s="8" t="s">
        <v>40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0">
        <f t="shared" si="1"/>
        <v>0</v>
      </c>
    </row>
    <row r="83" spans="1:72" x14ac:dyDescent="0.25">
      <c r="A83" s="10" t="s">
        <v>198</v>
      </c>
      <c r="B83" s="8" t="s">
        <v>199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0">
        <f t="shared" si="1"/>
        <v>0</v>
      </c>
    </row>
    <row r="84" spans="1:72" x14ac:dyDescent="0.25">
      <c r="A84" s="10" t="s">
        <v>200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0">
        <f t="shared" si="1"/>
        <v>0</v>
      </c>
    </row>
    <row r="85" spans="1:72" x14ac:dyDescent="0.25">
      <c r="A85" s="10" t="s">
        <v>202</v>
      </c>
      <c r="B85" s="8" t="s">
        <v>203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0">
        <f t="shared" si="1"/>
        <v>0</v>
      </c>
    </row>
    <row r="86" spans="1:72" x14ac:dyDescent="0.25">
      <c r="A86" s="10" t="s">
        <v>204</v>
      </c>
      <c r="B86" s="8" t="s">
        <v>205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0">
        <f t="shared" si="1"/>
        <v>0</v>
      </c>
    </row>
    <row r="87" spans="1:72" x14ac:dyDescent="0.25">
      <c r="A87" s="10" t="s">
        <v>206</v>
      </c>
      <c r="B87" s="8" t="s">
        <v>207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0">
        <f t="shared" si="1"/>
        <v>0</v>
      </c>
    </row>
    <row r="88" spans="1:72" x14ac:dyDescent="0.25">
      <c r="A88" s="10" t="s">
        <v>208</v>
      </c>
      <c r="B88" s="8" t="s">
        <v>209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0">
        <f t="shared" si="1"/>
        <v>0</v>
      </c>
    </row>
    <row r="89" spans="1:72" x14ac:dyDescent="0.25">
      <c r="A89" s="10" t="s">
        <v>210</v>
      </c>
      <c r="B89" s="8" t="s">
        <v>211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0">
        <f t="shared" si="1"/>
        <v>0</v>
      </c>
    </row>
    <row r="90" spans="1:72" x14ac:dyDescent="0.25">
      <c r="A90" s="10" t="s">
        <v>212</v>
      </c>
      <c r="B90" s="8" t="s">
        <v>42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0">
        <f t="shared" si="1"/>
        <v>0</v>
      </c>
    </row>
    <row r="91" spans="1:72" x14ac:dyDescent="0.25">
      <c r="A91" s="10" t="s">
        <v>213</v>
      </c>
      <c r="B91" s="8" t="s">
        <v>214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0">
        <f t="shared" si="1"/>
        <v>0</v>
      </c>
    </row>
    <row r="92" spans="1:72" x14ac:dyDescent="0.25">
      <c r="A92" s="10" t="s">
        <v>215</v>
      </c>
      <c r="B92" s="8" t="s">
        <v>216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0">
        <f t="shared" si="1"/>
        <v>0</v>
      </c>
    </row>
    <row r="93" spans="1:72" x14ac:dyDescent="0.25">
      <c r="A93" s="10" t="s">
        <v>217</v>
      </c>
      <c r="B93" s="8" t="s">
        <v>218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0">
        <f t="shared" si="1"/>
        <v>0</v>
      </c>
    </row>
    <row r="94" spans="1:72" x14ac:dyDescent="0.25">
      <c r="A94" s="10" t="s">
        <v>219</v>
      </c>
      <c r="B94" s="8" t="s">
        <v>44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0">
        <f t="shared" si="1"/>
        <v>0</v>
      </c>
    </row>
    <row r="95" spans="1:72" x14ac:dyDescent="0.25">
      <c r="A95" s="10" t="s">
        <v>220</v>
      </c>
      <c r="B95" s="8" t="s">
        <v>45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0">
        <f t="shared" si="1"/>
        <v>0</v>
      </c>
    </row>
    <row r="96" spans="1:72" x14ac:dyDescent="0.25">
      <c r="A96" s="10" t="s">
        <v>221</v>
      </c>
      <c r="B96" s="8" t="s">
        <v>222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0">
        <f t="shared" si="1"/>
        <v>0</v>
      </c>
    </row>
    <row r="97" spans="1:72" x14ac:dyDescent="0.25">
      <c r="A97" s="10" t="s">
        <v>223</v>
      </c>
      <c r="B97" s="8" t="s">
        <v>224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0">
        <f t="shared" si="1"/>
        <v>0</v>
      </c>
    </row>
    <row r="98" spans="1:72" x14ac:dyDescent="0.25">
      <c r="A98" s="10" t="s">
        <v>225</v>
      </c>
      <c r="B98" s="8" t="s">
        <v>226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0">
        <f t="shared" si="1"/>
        <v>0</v>
      </c>
    </row>
    <row r="99" spans="1:72" x14ac:dyDescent="0.25">
      <c r="A99" s="10" t="s">
        <v>227</v>
      </c>
      <c r="B99" s="8" t="s">
        <v>228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0">
        <f t="shared" si="1"/>
        <v>0</v>
      </c>
    </row>
    <row r="100" spans="1:72" x14ac:dyDescent="0.25">
      <c r="A100" s="10" t="s">
        <v>229</v>
      </c>
      <c r="B100" s="8" t="s">
        <v>230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0">
        <f t="shared" si="1"/>
        <v>0</v>
      </c>
    </row>
    <row r="101" spans="1:72" x14ac:dyDescent="0.25">
      <c r="A101" s="10" t="s">
        <v>231</v>
      </c>
      <c r="B101" s="8" t="s">
        <v>232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0">
        <f t="shared" si="1"/>
        <v>0</v>
      </c>
    </row>
    <row r="102" spans="1:72" x14ac:dyDescent="0.25">
      <c r="A102" s="10" t="s">
        <v>233</v>
      </c>
      <c r="B102" s="8" t="s">
        <v>234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0">
        <f t="shared" si="1"/>
        <v>0</v>
      </c>
    </row>
    <row r="103" spans="1:72" x14ac:dyDescent="0.25">
      <c r="A103" s="10" t="s">
        <v>235</v>
      </c>
      <c r="B103" s="8" t="s">
        <v>236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0">
        <f t="shared" si="1"/>
        <v>0</v>
      </c>
    </row>
    <row r="104" spans="1:72" x14ac:dyDescent="0.25">
      <c r="A104" s="10" t="s">
        <v>237</v>
      </c>
      <c r="B104" s="8" t="s">
        <v>238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0">
        <f t="shared" si="1"/>
        <v>0</v>
      </c>
    </row>
    <row r="105" spans="1:72" x14ac:dyDescent="0.25">
      <c r="A105" s="10" t="s">
        <v>239</v>
      </c>
      <c r="B105" s="8" t="s">
        <v>240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0">
        <f t="shared" si="1"/>
        <v>0</v>
      </c>
    </row>
    <row r="106" spans="1:72" x14ac:dyDescent="0.25">
      <c r="A106" s="10" t="s">
        <v>241</v>
      </c>
      <c r="B106" s="8" t="s">
        <v>242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0">
        <f t="shared" si="1"/>
        <v>0</v>
      </c>
    </row>
    <row r="107" spans="1:72" x14ac:dyDescent="0.25">
      <c r="A107" s="10" t="s">
        <v>243</v>
      </c>
      <c r="B107" s="8" t="s">
        <v>49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0">
        <f t="shared" si="1"/>
        <v>0</v>
      </c>
    </row>
    <row r="108" spans="1:72" x14ac:dyDescent="0.25">
      <c r="A108" s="10" t="s">
        <v>244</v>
      </c>
      <c r="B108" s="8" t="s">
        <v>245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0">
        <f t="shared" si="1"/>
        <v>0</v>
      </c>
    </row>
    <row r="109" spans="1:72" x14ac:dyDescent="0.25">
      <c r="A109" s="10" t="s">
        <v>246</v>
      </c>
      <c r="B109" s="8" t="s">
        <v>247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0">
        <f t="shared" si="1"/>
        <v>0</v>
      </c>
    </row>
    <row r="110" spans="1:72" x14ac:dyDescent="0.25">
      <c r="A110" s="10" t="s">
        <v>248</v>
      </c>
      <c r="B110" s="8" t="s">
        <v>249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0">
        <f t="shared" si="1"/>
        <v>0</v>
      </c>
    </row>
    <row r="111" spans="1:72" x14ac:dyDescent="0.25">
      <c r="A111" s="10" t="s">
        <v>250</v>
      </c>
      <c r="B111" s="8" t="s">
        <v>251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0">
        <f t="shared" si="1"/>
        <v>0</v>
      </c>
    </row>
    <row r="112" spans="1:72" x14ac:dyDescent="0.25">
      <c r="A112" s="10" t="s">
        <v>252</v>
      </c>
      <c r="B112" s="8" t="s">
        <v>253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0">
        <f t="shared" si="1"/>
        <v>0</v>
      </c>
    </row>
    <row r="113" spans="1:72" x14ac:dyDescent="0.25">
      <c r="A113" s="10" t="s">
        <v>254</v>
      </c>
      <c r="B113" s="8" t="s">
        <v>255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0">
        <f t="shared" si="1"/>
        <v>0</v>
      </c>
    </row>
    <row r="114" spans="1:72" x14ac:dyDescent="0.25">
      <c r="A114" s="10" t="s">
        <v>256</v>
      </c>
      <c r="B114" s="8" t="s">
        <v>257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0">
        <f t="shared" si="1"/>
        <v>0</v>
      </c>
    </row>
    <row r="115" spans="1:72" x14ac:dyDescent="0.25">
      <c r="A115" s="10" t="s">
        <v>258</v>
      </c>
      <c r="B115" s="8" t="s">
        <v>259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0">
        <f t="shared" si="1"/>
        <v>0</v>
      </c>
    </row>
    <row r="116" spans="1:72" x14ac:dyDescent="0.25">
      <c r="A116" s="10" t="s">
        <v>260</v>
      </c>
      <c r="B116" s="8" t="s">
        <v>261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0">
        <f t="shared" si="1"/>
        <v>0</v>
      </c>
    </row>
    <row r="117" spans="1:72" x14ac:dyDescent="0.25">
      <c r="A117" s="10" t="s">
        <v>262</v>
      </c>
      <c r="B117" s="8" t="s">
        <v>263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0">
        <f t="shared" si="1"/>
        <v>0</v>
      </c>
    </row>
    <row r="118" spans="1:72" x14ac:dyDescent="0.25">
      <c r="A118" s="10" t="s">
        <v>264</v>
      </c>
      <c r="B118" s="8" t="s">
        <v>265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0">
        <f t="shared" si="1"/>
        <v>0</v>
      </c>
    </row>
    <row r="119" spans="1:72" x14ac:dyDescent="0.25">
      <c r="A119" s="10" t="s">
        <v>266</v>
      </c>
      <c r="B119" s="8" t="s">
        <v>54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0">
        <f t="shared" si="1"/>
        <v>0</v>
      </c>
    </row>
    <row r="120" spans="1:72" x14ac:dyDescent="0.25">
      <c r="A120" s="10" t="s">
        <v>267</v>
      </c>
      <c r="B120" s="8" t="s">
        <v>268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0">
        <f t="shared" si="1"/>
        <v>0</v>
      </c>
    </row>
    <row r="121" spans="1:72" x14ac:dyDescent="0.25">
      <c r="A121" s="10" t="s">
        <v>269</v>
      </c>
      <c r="B121" s="8" t="s">
        <v>270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0">
        <f t="shared" si="1"/>
        <v>0</v>
      </c>
    </row>
    <row r="122" spans="1:72" x14ac:dyDescent="0.25">
      <c r="A122" s="11" t="s">
        <v>271</v>
      </c>
      <c r="B122" s="17" t="s">
        <v>56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0">
        <f t="shared" si="1"/>
        <v>0</v>
      </c>
    </row>
    <row r="123" spans="1:72" ht="15.75" thickBot="1" x14ac:dyDescent="0.3">
      <c r="A123" s="47" t="s">
        <v>305</v>
      </c>
      <c r="B123" s="49"/>
      <c r="C123" s="48">
        <f t="shared" ref="C123:BN123" si="2">+SUM(C6:C122)</f>
        <v>0</v>
      </c>
      <c r="D123" s="48">
        <f t="shared" si="2"/>
        <v>0</v>
      </c>
      <c r="E123" s="48">
        <f t="shared" si="2"/>
        <v>0</v>
      </c>
      <c r="F123" s="48">
        <f t="shared" si="2"/>
        <v>0</v>
      </c>
      <c r="G123" s="48">
        <f t="shared" si="2"/>
        <v>0</v>
      </c>
      <c r="H123" s="48">
        <f t="shared" si="2"/>
        <v>0</v>
      </c>
      <c r="I123" s="48">
        <f t="shared" si="2"/>
        <v>0</v>
      </c>
      <c r="J123" s="48">
        <f t="shared" si="2"/>
        <v>0</v>
      </c>
      <c r="K123" s="48">
        <f t="shared" si="2"/>
        <v>0</v>
      </c>
      <c r="L123" s="48">
        <f t="shared" si="2"/>
        <v>0</v>
      </c>
      <c r="M123" s="48">
        <f t="shared" si="2"/>
        <v>0</v>
      </c>
      <c r="N123" s="48">
        <f t="shared" si="2"/>
        <v>0</v>
      </c>
      <c r="O123" s="48">
        <f t="shared" si="2"/>
        <v>0</v>
      </c>
      <c r="P123" s="48">
        <f t="shared" si="2"/>
        <v>0</v>
      </c>
      <c r="Q123" s="48">
        <f t="shared" si="2"/>
        <v>0</v>
      </c>
      <c r="R123" s="48">
        <f t="shared" si="2"/>
        <v>0</v>
      </c>
      <c r="S123" s="48">
        <f t="shared" si="2"/>
        <v>0</v>
      </c>
      <c r="T123" s="48">
        <f t="shared" si="2"/>
        <v>0</v>
      </c>
      <c r="U123" s="48">
        <f t="shared" si="2"/>
        <v>0</v>
      </c>
      <c r="V123" s="48">
        <f t="shared" si="2"/>
        <v>0</v>
      </c>
      <c r="W123" s="48">
        <f t="shared" si="2"/>
        <v>0</v>
      </c>
      <c r="X123" s="48">
        <f t="shared" si="2"/>
        <v>0</v>
      </c>
      <c r="Y123" s="48">
        <f t="shared" si="2"/>
        <v>0</v>
      </c>
      <c r="Z123" s="48">
        <f t="shared" si="2"/>
        <v>0</v>
      </c>
      <c r="AA123" s="48">
        <f t="shared" si="2"/>
        <v>0</v>
      </c>
      <c r="AB123" s="48">
        <f t="shared" si="2"/>
        <v>0</v>
      </c>
      <c r="AC123" s="48">
        <f t="shared" si="2"/>
        <v>0</v>
      </c>
      <c r="AD123" s="48">
        <f t="shared" si="2"/>
        <v>0</v>
      </c>
      <c r="AE123" s="48">
        <f t="shared" si="2"/>
        <v>0</v>
      </c>
      <c r="AF123" s="48">
        <f t="shared" si="2"/>
        <v>0</v>
      </c>
      <c r="AG123" s="48">
        <f t="shared" si="2"/>
        <v>0</v>
      </c>
      <c r="AH123" s="48">
        <f t="shared" si="2"/>
        <v>0</v>
      </c>
      <c r="AI123" s="48">
        <f t="shared" si="2"/>
        <v>0</v>
      </c>
      <c r="AJ123" s="48">
        <f t="shared" si="2"/>
        <v>0</v>
      </c>
      <c r="AK123" s="48">
        <f t="shared" si="2"/>
        <v>0</v>
      </c>
      <c r="AL123" s="48">
        <f t="shared" si="2"/>
        <v>0</v>
      </c>
      <c r="AM123" s="48">
        <f t="shared" si="2"/>
        <v>0</v>
      </c>
      <c r="AN123" s="48">
        <f t="shared" si="2"/>
        <v>0</v>
      </c>
      <c r="AO123" s="48">
        <f t="shared" si="2"/>
        <v>0</v>
      </c>
      <c r="AP123" s="48">
        <f t="shared" si="2"/>
        <v>0</v>
      </c>
      <c r="AQ123" s="48">
        <f t="shared" si="2"/>
        <v>0</v>
      </c>
      <c r="AR123" s="48">
        <f t="shared" si="2"/>
        <v>0</v>
      </c>
      <c r="AS123" s="48">
        <f t="shared" si="2"/>
        <v>0</v>
      </c>
      <c r="AT123" s="48">
        <f t="shared" si="2"/>
        <v>0</v>
      </c>
      <c r="AU123" s="48">
        <f t="shared" si="2"/>
        <v>0</v>
      </c>
      <c r="AV123" s="48">
        <f t="shared" si="2"/>
        <v>0</v>
      </c>
      <c r="AW123" s="48">
        <f t="shared" si="2"/>
        <v>0</v>
      </c>
      <c r="AX123" s="48">
        <f t="shared" si="2"/>
        <v>0</v>
      </c>
      <c r="AY123" s="48">
        <f t="shared" si="2"/>
        <v>0</v>
      </c>
      <c r="AZ123" s="48">
        <f t="shared" si="2"/>
        <v>0</v>
      </c>
      <c r="BA123" s="48">
        <f t="shared" si="2"/>
        <v>0</v>
      </c>
      <c r="BB123" s="48">
        <f t="shared" si="2"/>
        <v>0</v>
      </c>
      <c r="BC123" s="48">
        <f t="shared" si="2"/>
        <v>0</v>
      </c>
      <c r="BD123" s="48">
        <f t="shared" si="2"/>
        <v>0</v>
      </c>
      <c r="BE123" s="48">
        <f t="shared" si="2"/>
        <v>0</v>
      </c>
      <c r="BF123" s="48">
        <f t="shared" si="2"/>
        <v>0</v>
      </c>
      <c r="BG123" s="48">
        <f t="shared" si="2"/>
        <v>0</v>
      </c>
      <c r="BH123" s="48">
        <f t="shared" si="2"/>
        <v>0</v>
      </c>
      <c r="BI123" s="48">
        <f t="shared" si="2"/>
        <v>0</v>
      </c>
      <c r="BJ123" s="48">
        <f t="shared" si="2"/>
        <v>0</v>
      </c>
      <c r="BK123" s="48">
        <f t="shared" si="2"/>
        <v>0</v>
      </c>
      <c r="BL123" s="48">
        <f t="shared" si="2"/>
        <v>0</v>
      </c>
      <c r="BM123" s="48">
        <f t="shared" si="2"/>
        <v>0</v>
      </c>
      <c r="BN123" s="48">
        <f t="shared" si="2"/>
        <v>0</v>
      </c>
      <c r="BO123" s="48">
        <f t="shared" ref="BO123:BT123" si="3">+SUM(BO6:BO122)</f>
        <v>0</v>
      </c>
      <c r="BP123" s="48">
        <f t="shared" si="3"/>
        <v>0</v>
      </c>
      <c r="BQ123" s="48">
        <f t="shared" si="3"/>
        <v>0</v>
      </c>
      <c r="BR123" s="48">
        <f t="shared" si="3"/>
        <v>0</v>
      </c>
      <c r="BS123" s="48">
        <f t="shared" si="3"/>
        <v>0</v>
      </c>
      <c r="BT123" s="48">
        <f t="shared" si="3"/>
        <v>0</v>
      </c>
    </row>
    <row r="124" spans="1:72" ht="15.75" thickTop="1" x14ac:dyDescent="0.25"/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14</vt:i4>
      </vt:variant>
    </vt:vector>
  </HeadingPairs>
  <TitlesOfParts>
    <vt:vector size="14" baseType="lpstr">
      <vt:lpstr>5110</vt:lpstr>
      <vt:lpstr>5121</vt:lpstr>
      <vt:lpstr>5122</vt:lpstr>
      <vt:lpstr>5131</vt:lpstr>
      <vt:lpstr>513x</vt:lpstr>
      <vt:lpstr>5150</vt:lpstr>
      <vt:lpstr>517x</vt:lpstr>
      <vt:lpstr>told5110</vt:lpstr>
      <vt:lpstr>told5121</vt:lpstr>
      <vt:lpstr>told5122</vt:lpstr>
      <vt:lpstr>told5131</vt:lpstr>
      <vt:lpstr>told513x</vt:lpstr>
      <vt:lpstr>told5150</vt:lpstr>
      <vt:lpstr>told517x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2025-03-25T11:52:50Z</dcterms:modified>
</cp:coreProperties>
</file>